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filterPrivacy="1" defaultThemeVersion="124226"/>
  <xr:revisionPtr revIDLastSave="0" documentId="13_ncr:1_{ED04C8ED-6DFA-48A5-923C-3441C75BCE33}" xr6:coauthVersionLast="47" xr6:coauthVersionMax="47" xr10:uidLastSave="{00000000-0000-0000-0000-000000000000}"/>
  <bookViews>
    <workbookView xWindow="28680" yWindow="-120" windowWidth="29040" windowHeight="15840" tabRatio="685" xr2:uid="{00000000-000D-0000-FFFF-FFFF00000000}"/>
  </bookViews>
  <sheets>
    <sheet name="Zamjena uljne stanice" sheetId="8" r:id="rId1"/>
  </sheets>
  <definedNames>
    <definedName name="_xlnm.Print_Area" localSheetId="0">'Zamjena uljne stanice'!$A$1:$G$187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72" i="8" l="1"/>
  <c r="G173" i="8" s="1"/>
  <c r="G185" i="8" s="1"/>
  <c r="G159" i="8"/>
  <c r="G160" i="8" s="1"/>
  <c r="G184" i="8" s="1"/>
  <c r="G152" i="8"/>
  <c r="G153" i="8" s="1"/>
  <c r="G183" i="8" s="1"/>
  <c r="G148" i="8"/>
  <c r="G149" i="8" s="1"/>
  <c r="G182" i="8" s="1"/>
  <c r="G138" i="8"/>
  <c r="G139" i="8" s="1"/>
  <c r="G181" i="8" s="1"/>
  <c r="G123" i="8"/>
  <c r="G124" i="8"/>
  <c r="G125" i="8"/>
  <c r="G126" i="8"/>
  <c r="G127" i="8"/>
  <c r="G128" i="8"/>
  <c r="G122" i="8"/>
  <c r="G106" i="8"/>
  <c r="G107" i="8"/>
  <c r="G108" i="8"/>
  <c r="G109" i="8"/>
  <c r="G110" i="8"/>
  <c r="G111" i="8"/>
  <c r="G112" i="8"/>
  <c r="G113" i="8"/>
  <c r="G114" i="8"/>
  <c r="G115" i="8"/>
  <c r="G116" i="8"/>
  <c r="G117" i="8"/>
  <c r="G105" i="8"/>
  <c r="G100" i="8"/>
  <c r="G102" i="8" s="1"/>
  <c r="G178" i="8" s="1"/>
  <c r="G88" i="8"/>
  <c r="G89" i="8"/>
  <c r="G90" i="8"/>
  <c r="G91" i="8"/>
  <c r="G92" i="8"/>
  <c r="G87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70" i="8"/>
  <c r="G60" i="8"/>
  <c r="G130" i="8" l="1"/>
  <c r="G180" i="8" s="1"/>
  <c r="G119" i="8"/>
  <c r="G179" i="8" s="1"/>
  <c r="G96" i="8"/>
  <c r="G177" i="8" s="1"/>
  <c r="G187" i="8" l="1"/>
</calcChain>
</file>

<file path=xl/sharedStrings.xml><?xml version="1.0" encoding="utf-8"?>
<sst xmlns="http://schemas.openxmlformats.org/spreadsheetml/2006/main" count="260" uniqueCount="197">
  <si>
    <t>GRAĐEVINA:</t>
  </si>
  <si>
    <t>PROJEKTANT:</t>
  </si>
  <si>
    <t>LOKACIJA:</t>
  </si>
  <si>
    <t>1.</t>
  </si>
  <si>
    <t>kom</t>
  </si>
  <si>
    <t>ZOP:</t>
  </si>
  <si>
    <t>TD:</t>
  </si>
  <si>
    <t>INVESTITOR:</t>
  </si>
  <si>
    <t xml:space="preserve">TROŠKOVNIK </t>
  </si>
  <si>
    <t>PROJEKT:</t>
  </si>
  <si>
    <t>Fallerovo šetlište 22, Zagreb</t>
  </si>
  <si>
    <t xml:space="preserve">OIB: 62216735860 </t>
  </si>
  <si>
    <t xml:space="preserve">Fallerovo šetalište 22, Zagreb,
k.č.br. 2042/1, k.o. Ludbreg
</t>
  </si>
  <si>
    <t>k.č.br. 363/20 k.o. Rudeš</t>
  </si>
  <si>
    <t>15-2020-T</t>
  </si>
  <si>
    <t>RN-Z-222-2020</t>
  </si>
  <si>
    <t>EnU - ZAMJENA PROIZVODNIH STROJEVA</t>
  </si>
  <si>
    <t>PROIZVODNA HALA</t>
  </si>
  <si>
    <t>Red. br</t>
  </si>
  <si>
    <t>Oznaka</t>
  </si>
  <si>
    <t>Naziv stavke</t>
  </si>
  <si>
    <t>Jedinica 
mjere</t>
  </si>
  <si>
    <t>Kom.</t>
  </si>
  <si>
    <t>Jedinična
cijena</t>
  </si>
  <si>
    <t/>
  </si>
  <si>
    <t>komplet</t>
  </si>
  <si>
    <t>UGRADNJA NN PREKIDAČA U TS D1</t>
  </si>
  <si>
    <t>kom.</t>
  </si>
  <si>
    <t>QM1</t>
  </si>
  <si>
    <t>Niskonaponska rastavna sklopka, nazivne struje tijela sklopke 630A, nazivnog napona Ue=690V, tropolna 3P, fiksne izvedbe, opremljen naponskim okidačem isklopa 230V AC, pomoćnim kontaktom signalizacije stanja sklopke 1xOF</t>
  </si>
  <si>
    <t>F001</t>
  </si>
  <si>
    <t>odvodnik prenapona 3P+N, maksimalne struje odvoda Imax= 40kA, tip 2, izvedbe s ulošcima</t>
  </si>
  <si>
    <t>F01</t>
  </si>
  <si>
    <t>ESD</t>
  </si>
  <si>
    <t>A2</t>
  </si>
  <si>
    <t>Q1</t>
  </si>
  <si>
    <t>ostala montažna i spojna oprema potrebna za ugradnju specificirane opreme u  ormare, sabirnice, redne stezaljke, sabirnice nule i zemlje, spojni vodovi, plastične kanalice, natpisne pločice, te ostali potrebni sitni spojni i montažni materijal i pribor.</t>
  </si>
  <si>
    <t>gljivasto tipkalo za nužni isklop, otpuštanje zakretom, metalne izvedbe promjera 22mm, CRVENE boje, kontakt 1 x NC + 1xNO</t>
  </si>
  <si>
    <t>relej za nadzor faza sa pragom asimetrije 5...25% i fiksnim pragom histereze te vremenskom odgodom pri okidanju 0,3 s</t>
  </si>
  <si>
    <t>KABELI</t>
  </si>
  <si>
    <t>NN energetski kabel tip N2XY  1x185 mm2. Isporuka, polaganje i spajanje</t>
  </si>
  <si>
    <t>m</t>
  </si>
  <si>
    <t>NN energetski kabel tip N2XY  1x150 mm2. Isporuka, polaganje i spajanje</t>
  </si>
  <si>
    <t>NN energetski kabel tip N2XY  1x95 mm2. Isporuka, polaganje i spajanje</t>
  </si>
  <si>
    <t>NN energetski kabel tip N2XY  1x70 mm2. Isporuka, polaganje i spajanje</t>
  </si>
  <si>
    <t>NN energetski kabel tip N2XY  5x6 mm2. Isporuka, polaganje i spajanje</t>
  </si>
  <si>
    <t xml:space="preserve">Kompletni završetci za NN energetske kabele. Isporuka i izrada. </t>
  </si>
  <si>
    <t xml:space="preserve">Sitni, neimenovani elektromontažni radovi i materijal </t>
  </si>
  <si>
    <t>MONTAŽNI RADOVI I MATERIJAL</t>
  </si>
  <si>
    <t>ugradnja novih proizvodnih strojeva</t>
  </si>
  <si>
    <t>polaganje kabela i povezivanje ormara sa glavnim dovodom napajanja</t>
  </si>
  <si>
    <t>kabelske police i pribor, te ostali sitni montažni materijal</t>
  </si>
  <si>
    <t>sudjelovanje u ispitivanju i puštanju u rad</t>
  </si>
  <si>
    <t>INŽENJERING RADOVI</t>
  </si>
  <si>
    <t>Mjerenje otpora izolacije, te izrada atesta</t>
  </si>
  <si>
    <t>Ispitivanje cjelokupne nn instalacije, nn razvod i EMP, sukladno svim važećim propisima</t>
  </si>
  <si>
    <t>ispitivanje i puštanje u rad</t>
  </si>
  <si>
    <t>Izrada izvedbenog elektrotehničkog projekta</t>
  </si>
  <si>
    <t>Izrada izvedbenog strojarskog projekta</t>
  </si>
  <si>
    <t>Izrada dokumentacije izvedenog stanja na podlogama koje osigurava investitor</t>
  </si>
  <si>
    <t>UZEMLJENJE I IZJEDNAČENJE POTENCIJALA</t>
  </si>
  <si>
    <t>Izvedba uzemljenja svih metalnih dijelova</t>
  </si>
  <si>
    <t>GRAĐEVINSKI MATERIJAL I RADOVI</t>
  </si>
  <si>
    <t>Popravak eventualnih oštećenja prilikom demontaže postojećih strojeva</t>
  </si>
  <si>
    <t xml:space="preserve">Izvođenje korekcija i pripreme temelja za nove proizvodne strojeve </t>
  </si>
  <si>
    <t>Završni građevinsko-obrtnički radovi</t>
  </si>
  <si>
    <t>DEMONTAŽNI RADOVI</t>
  </si>
  <si>
    <t xml:space="preserve">Odspajanje i demontaža postojećih proizvodnih strojeva, zbrinjavanje demontirane opreme i odvoz na deponiju  </t>
  </si>
  <si>
    <t>Demontaža postojećeg NN razvodnog ormara uključuje:</t>
  </si>
  <si>
    <t xml:space="preserve">provjera beznaponskog stanja i osiguranje radnih uvjeta u beznaponskom stanju, iskapčanjem napajanja, uzemljenjem i izjednačenjem potencijala opreme. </t>
  </si>
  <si>
    <t>odspajanje postojećih energetskih i signalnih kabela</t>
  </si>
  <si>
    <t>odspajanje spojeva na uzemljenje i izjednačenje potencijala</t>
  </si>
  <si>
    <t>odvoz u skladište investitora</t>
  </si>
  <si>
    <t xml:space="preserve">Odspajanje i uklanjanje starih kabela i instalacijakog pribora </t>
  </si>
  <si>
    <t>Ostali nepredvidivi demontažni radovi koji se pojave u toku demontaže opreme, a prema odobrenju i upisu nadzornog inženjera u građevinski dnevnik</t>
  </si>
  <si>
    <t>NRO3</t>
  </si>
  <si>
    <t>NOVI RAZVODNI ORMAR GRIJAČA ZA PREDPREŠANJE</t>
  </si>
  <si>
    <t>Q2</t>
  </si>
  <si>
    <t>T1-3</t>
  </si>
  <si>
    <t>Strujni mjerni transformatori prijenosnog omjera 600/5A</t>
  </si>
  <si>
    <t>Q3,4</t>
  </si>
  <si>
    <t>F2, 1-6F1</t>
  </si>
  <si>
    <t>tropolni zaštitni prekidač, 25 kA, 3P, C karakteristike, 4A</t>
  </si>
  <si>
    <t>Odspajanje i demontaža postojećeg NN razvodnog ormara, predaja iskoristivih elemenata investitoru i odvoz ostatka na deponij</t>
  </si>
  <si>
    <t>Tražene karakteristike:</t>
  </si>
  <si>
    <t>ELEKTRIČNI GRIJAČI ZA PREŠANJE SVITAKA I ŠTAPOVA</t>
  </si>
  <si>
    <t xml:space="preserve">Dobava, isporuka i ugradnja električnih grijača za prešanje svitaka i štapova, komplet sa upravljačkim sustavom </t>
  </si>
  <si>
    <t>Preše u koje bi se ugradili navedeni grijači služe za prešanje svitaka i štapova generatora i motora. Svici i štapovi izrađeni su od prepleta niza bakrenih vodiča, omotanih izolacijskom trakom koji se zatim u prešama zagrijavaju i prešaju na točnu i preciznu dimenziju. U postojeće preše, duljina 5 m i 9 m ugradile bi se nove grijače ploče (mulde) sa elektrootpornim zagrijavanjem. Hlađenje bi bilo izvedeno preko rashladnog medija (glikol-voda) koji se rashlađuje preko kompresijkog rashladnog uređaja (chiller-a) i koji u ciklusu hlađenja struji kroz kanale mulde. Rashladni uređaj je već instaliran, po kapacitetu je predviđen i za opskrbu rashladnom energijom svih preša.</t>
  </si>
  <si>
    <r>
      <t>1.</t>
    </r>
    <r>
      <rPr>
        <b/>
        <sz val="7"/>
        <rFont val="Times New Roman"/>
        <family val="1"/>
        <charset val="238"/>
      </rPr>
      <t xml:space="preserve">     </t>
    </r>
    <r>
      <rPr>
        <b/>
        <sz val="10"/>
        <rFont val="Arial"/>
        <family val="2"/>
        <charset val="238"/>
      </rPr>
      <t>Tehnički podaci grijaćih ploča</t>
    </r>
  </si>
  <si>
    <t xml:space="preserve">1.1. Temperatura grijanja: min 200°C </t>
  </si>
  <si>
    <r>
      <t>1.2.</t>
    </r>
    <r>
      <rPr>
        <sz val="7"/>
        <rFont val="Times New Roman"/>
        <family val="1"/>
        <charset val="238"/>
      </rPr>
      <t xml:space="preserve"> </t>
    </r>
    <r>
      <rPr>
        <sz val="10"/>
        <rFont val="Arial"/>
        <family val="2"/>
        <charset val="238"/>
      </rPr>
      <t>Materijal grijaćih ploča: čelik</t>
    </r>
  </si>
  <si>
    <r>
      <t>1.3.</t>
    </r>
    <r>
      <rPr>
        <sz val="7"/>
        <rFont val="Times New Roman"/>
        <family val="1"/>
        <charset val="238"/>
      </rPr>
      <t xml:space="preserve"> </t>
    </r>
    <r>
      <rPr>
        <sz val="10"/>
        <rFont val="Arial"/>
        <family val="2"/>
        <charset val="238"/>
      </rPr>
      <t xml:space="preserve"> Interni sustav hlađenja cirkulacijom rashladne tekućine</t>
    </r>
  </si>
  <si>
    <r>
      <t>1.4.</t>
    </r>
    <r>
      <rPr>
        <sz val="7"/>
        <rFont val="Times New Roman"/>
        <family val="1"/>
        <charset val="238"/>
      </rPr>
      <t xml:space="preserve"> </t>
    </r>
    <r>
      <rPr>
        <sz val="10"/>
        <rFont val="Arial"/>
        <family val="2"/>
        <charset val="238"/>
      </rPr>
      <t>Snaga električnih grijača po dužnom metru grijače ploče max. 12 kW/m</t>
    </r>
  </si>
  <si>
    <r>
      <t>2.</t>
    </r>
    <r>
      <rPr>
        <b/>
        <sz val="7"/>
        <rFont val="Times New Roman"/>
        <family val="1"/>
        <charset val="238"/>
      </rPr>
      <t xml:space="preserve">     </t>
    </r>
    <r>
      <rPr>
        <b/>
        <sz val="10"/>
        <rFont val="Arial"/>
        <family val="2"/>
        <charset val="238"/>
      </rPr>
      <t>Dimenzije ploča: Širina 60</t>
    </r>
    <r>
      <rPr>
        <b/>
        <vertAlign val="subscript"/>
        <sz val="10"/>
        <rFont val="Arial"/>
        <family val="2"/>
        <charset val="238"/>
      </rPr>
      <t>0</t>
    </r>
    <r>
      <rPr>
        <b/>
        <vertAlign val="superscript"/>
        <sz val="10"/>
        <rFont val="Arial"/>
        <family val="2"/>
        <charset val="238"/>
      </rPr>
      <t>+2</t>
    </r>
    <r>
      <rPr>
        <b/>
        <sz val="10"/>
        <rFont val="Arial"/>
        <family val="2"/>
        <charset val="238"/>
      </rPr>
      <t xml:space="preserve"> mm, visina 150 mm</t>
    </r>
  </si>
  <si>
    <t>Duljina prema listi niže:</t>
  </si>
  <si>
    <t>L = 2200 mm</t>
  </si>
  <si>
    <t>L = 2010 mm</t>
  </si>
  <si>
    <t>L = 1900 mm</t>
  </si>
  <si>
    <t>L = 1610 mm</t>
  </si>
  <si>
    <t>L = 1300 mm</t>
  </si>
  <si>
    <t>L = 1240 mm</t>
  </si>
  <si>
    <t>L = 1130 mm</t>
  </si>
  <si>
    <t>L = 1000 mm</t>
  </si>
  <si>
    <t>L = 900 mm</t>
  </si>
  <si>
    <t>L = 800 mm</t>
  </si>
  <si>
    <t>L = 700 mm</t>
  </si>
  <si>
    <t>L = 670 mm</t>
  </si>
  <si>
    <t>L = 600 mm</t>
  </si>
  <si>
    <t>L = 500 mm</t>
  </si>
  <si>
    <t>L = 410 mm</t>
  </si>
  <si>
    <r>
      <t>3.</t>
    </r>
    <r>
      <rPr>
        <b/>
        <sz val="7"/>
        <rFont val="Times New Roman"/>
        <family val="1"/>
        <charset val="238"/>
      </rPr>
      <t xml:space="preserve">     </t>
    </r>
    <r>
      <rPr>
        <b/>
        <sz val="10"/>
        <rFont val="Arial"/>
        <family val="2"/>
        <charset val="238"/>
      </rPr>
      <t>Ostale karakteristike sustava</t>
    </r>
  </si>
  <si>
    <t>3.1. Kontinuirano praćenje i snimanje temperature ploča PT 100 senzorima</t>
  </si>
  <si>
    <r>
      <t>3.2.</t>
    </r>
    <r>
      <rPr>
        <sz val="7"/>
        <rFont val="Times New Roman"/>
        <family val="1"/>
        <charset val="238"/>
      </rPr>
      <t xml:space="preserve"> </t>
    </r>
    <r>
      <rPr>
        <sz val="10"/>
        <rFont val="Arial"/>
        <family val="2"/>
        <charset val="238"/>
      </rPr>
      <t>Projekt hlađenja i ispuhivanja sustava grijaćih ploča</t>
    </r>
  </si>
  <si>
    <r>
      <t>3.3.</t>
    </r>
    <r>
      <rPr>
        <sz val="7"/>
        <rFont val="Times New Roman"/>
        <family val="1"/>
        <charset val="238"/>
      </rPr>
      <t xml:space="preserve"> </t>
    </r>
    <r>
      <rPr>
        <sz val="10"/>
        <rFont val="Arial"/>
        <family val="2"/>
        <charset val="238"/>
      </rPr>
      <t>Signalni kabeli za spajanje grijaćih ploča s upravljačkom pločom</t>
    </r>
  </si>
  <si>
    <r>
      <t>3.4.</t>
    </r>
    <r>
      <rPr>
        <sz val="7"/>
        <rFont val="Times New Roman"/>
        <family val="1"/>
        <charset val="238"/>
      </rPr>
      <t xml:space="preserve"> </t>
    </r>
    <r>
      <rPr>
        <sz val="10"/>
        <rFont val="Arial"/>
        <family val="2"/>
        <charset val="238"/>
      </rPr>
      <t>Energetski kabeli za spajanje grijaćih ploča s upravljačkom pločom</t>
    </r>
  </si>
  <si>
    <r>
      <t>3.5.</t>
    </r>
    <r>
      <rPr>
        <sz val="7"/>
        <rFont val="Times New Roman"/>
        <family val="1"/>
        <charset val="238"/>
      </rPr>
      <t xml:space="preserve"> </t>
    </r>
    <r>
      <rPr>
        <sz val="10"/>
        <rFont val="Arial"/>
        <family val="2"/>
        <charset val="238"/>
      </rPr>
      <t>Fleksibilna voda-zrak crijeva za spajanje rashladnog sustava i grijaćih ploča</t>
    </r>
  </si>
  <si>
    <r>
      <t>3.6.</t>
    </r>
    <r>
      <rPr>
        <sz val="7"/>
        <rFont val="Times New Roman"/>
        <family val="1"/>
        <charset val="238"/>
      </rPr>
      <t xml:space="preserve"> </t>
    </r>
    <r>
      <rPr>
        <sz val="10"/>
        <rFont val="Arial"/>
        <family val="2"/>
        <charset val="238"/>
      </rPr>
      <t>Električni upravljački ormarić, odvojen za svaku prešu</t>
    </r>
  </si>
  <si>
    <t>Dobava, ugradnja i spajanje prekidača u polje br. +B05 postojećeg NN ormara trafostanice TSD1, komplet oprema i radovi.</t>
  </si>
  <si>
    <t>Q5,6</t>
  </si>
  <si>
    <t>doprema i ugradnja ormara za priključak novih strojeva NRO3</t>
  </si>
  <si>
    <t>REKAPITULACIJA MJERE 5:</t>
  </si>
  <si>
    <t>Želimir Kosmina, dipl.ing.el.</t>
  </si>
  <si>
    <t>set</t>
  </si>
  <si>
    <t>Ukupno (kn)</t>
  </si>
  <si>
    <t xml:space="preserve">minijaturni automatski prekidač prekidne moći Icu=50kA kod 415V AC prema IEC/EN 60947-2 ili jednakovrijednom ______________, četveropolni 4P, 40A, C krivulje; </t>
  </si>
  <si>
    <t xml:space="preserve">Niskonaponski kompaktni zaštitni prekidač, nazivne struje tijela prekidača 630A, nazivnog napona Ue=690V, tropolni 3P, fiksne izvedbe, opremljen naponskim okidačem isklopa 230VAC, nazivne granične prekidne moći Icu=50kA kod 415V AC prema IEC/EN 60947-2 ili jednakovrijednom ______________, sa elektroničkom zaštitnom jedinicom, In=630A, selektivnog tipa </t>
  </si>
  <si>
    <t>Dobava, montaža i spajanje samostojećeg niskonaponskog sklopnog bloka, prema jednopolnoj shemi SL031, nazivne struje do In=1000 A,  nazivnog napona izolacije glavnih sabirnica do 1000 V, f=50 Hz, stupnja zaštite IP55 prema IEC 60529 ili jednakovrijednom ______________, sukladan standardu IEC 61439-2 i IEC 50298 ili jednakovrijednom ______________, strukture od galvaniziranog čelika, zaštićen sa polimer epoxy zaštitom u boji RAL 7035, stupanj separacije: Forma 2b, sastavljen od jednog aparatnog polja širine 650 i jednog kabelskog polja širine 300 ; ukupnih dimenzija 900x2108x600 mm ( Š x V x D ), uvod kabela s donje strane. Ormar je opremljen vertikalnim i horizontalnim sabirnicama za napajanje aparata; Niskonaponski sklopni blok je sastavljen od sljedeće sklopne opreme;</t>
  </si>
  <si>
    <t>Niskonaponski kompaktni zaštitni prekidač, nazivne struje tijela prekidača 630A, nazivnog napona Ue=690V, tropolni 3P, fiksne izvedbe, opremljen naponskim okidačem isklopa MX 230VAC, nazivne granične prekidne moći Icu=50kA kod 415V AC prema IEC/EN 60947-2 ili jednakovrijednom ______________, sa elektroničkom zaštitnom jedinicom 3P3D, In=630A, selektivnog tipa LSoI; tip kao NSX630N 3P Micrologic 2.3 630A, 1xMX</t>
  </si>
  <si>
    <t>Niskonaponski kompaktni zaštitni prekidač, nazivne struje tijela prekidača 100A, nazivnog napona Ue=690V, tropolni 3P, fiksne izvedbe, opremljen naponskim okidačem isklopa MX 230V AC, pomoćnim kontaktom signalizacije stanja prekidača 1xOF, pomoćnim kontaktom signalizacije prorade zaštite 1xSD, nazivne granične prekidne moći Icu=36kA kod 415V AC prema IEC/EN 60947-2 ili jednakovrijednom ______________, sa elektroničkom zaštitnom jedinicom 3P3D, In=40A, selektivnog tipa LSoI; tip kao NSX100F 3P Micrologic 2.2 40A, 1xMX, 1xOF, 1xSD</t>
  </si>
  <si>
    <t>Niskonaponski kompaktni zaštitni prekidač, nazivne struje tijela prekidača 100A, nazivnog napona Ue=690V, tropolni 3P, fiksne izvedbe, opremljen naponskim okidačem isklopa MX 230V AC, pomoćnim kontaktom signalizacije stanja prekidača 1xOF, pomoćnim kontaktom signalizacije prorade zaštite 1xSD, nazivne granične prekidne moći Icu=36kA kod 415V AC prema IEC/EN 60947-2 ili jednakovrijednom ______________, sa elektroničkom zaštitnom jedinicom 3P3D, In=10A, selektivnog tipa LSoI; tip kao NSX100F 3P Micrologic 2.2 100A, 1xMX, 1xOF, 1xSD</t>
  </si>
  <si>
    <t>Niskonaponski kompaktni zaštitni prekidač, nazivne struje tijela prekidača 100A, nazivnog napona Ue=690V, tropolni 3P, fiksne izvedbe, opremljen naponskim okidačem isklopa MX 230V AC, pomoćnim kontaktom signalizacije stanja prekidača 1xOF, pomoćnim kontaktom signalizacije prorade zaštite 1xSD, nazivne granične prekidne moći Icu=36kA kod 415V AC prema IEC/EN 60947-2 ili jednakovrijednom ______________, sa elektroničkom zaštitnom jedinicom 3P3D, In=63A, selektivnog tipa LSoI; tip kao NSX100F 3P Micrologic 2.2 63A, 1xMX, 1xOF, 1xSD</t>
  </si>
  <si>
    <t>1.1.</t>
  </si>
  <si>
    <t>UKUPNO 1.1.:</t>
  </si>
  <si>
    <t>1.2.</t>
  </si>
  <si>
    <t>1.3.</t>
  </si>
  <si>
    <t>1.3.1.</t>
  </si>
  <si>
    <t>1.3.2.</t>
  </si>
  <si>
    <t>1.3.3.</t>
  </si>
  <si>
    <t>1.3.4.</t>
  </si>
  <si>
    <t>1.3.5.</t>
  </si>
  <si>
    <t>1.3.6.</t>
  </si>
  <si>
    <t>1.3.7.</t>
  </si>
  <si>
    <t>1.3.8.</t>
  </si>
  <si>
    <t>1.3.9.</t>
  </si>
  <si>
    <t>1.3.10.</t>
  </si>
  <si>
    <t>1.3.11.</t>
  </si>
  <si>
    <t>1.3.12.</t>
  </si>
  <si>
    <t>1.4.</t>
  </si>
  <si>
    <t>1.4.1.</t>
  </si>
  <si>
    <t>1.4.2.</t>
  </si>
  <si>
    <t>1.4.3.</t>
  </si>
  <si>
    <t>1.4.4.</t>
  </si>
  <si>
    <t>1.4.5.</t>
  </si>
  <si>
    <t>1.4.6.</t>
  </si>
  <si>
    <t>1.4.7.</t>
  </si>
  <si>
    <t>1.5.</t>
  </si>
  <si>
    <t>1.5.1.</t>
  </si>
  <si>
    <t>1.5.2.</t>
  </si>
  <si>
    <t>1.5.3.</t>
  </si>
  <si>
    <t>1.5.4.</t>
  </si>
  <si>
    <t>1.5.5.</t>
  </si>
  <si>
    <t>UKUPNO 1.3.:</t>
  </si>
  <si>
    <t>UKUPNO 1.4.:</t>
  </si>
  <si>
    <t>UKUPNO 1.5.:</t>
  </si>
  <si>
    <t>UKUPNO 1.2.:</t>
  </si>
  <si>
    <t>UKUPNO 1.6.:</t>
  </si>
  <si>
    <t>1.6.</t>
  </si>
  <si>
    <t>1.6.1.</t>
  </si>
  <si>
    <t>1.6.2.</t>
  </si>
  <si>
    <t>1.6.3.</t>
  </si>
  <si>
    <t>1.6.4.</t>
  </si>
  <si>
    <t>1.6.5.</t>
  </si>
  <si>
    <t>1.6.6.</t>
  </si>
  <si>
    <t>1.7.</t>
  </si>
  <si>
    <t>1.8.</t>
  </si>
  <si>
    <t>1.8.1.</t>
  </si>
  <si>
    <t>1.8.2.</t>
  </si>
  <si>
    <t>1.8.3.</t>
  </si>
  <si>
    <t>1.9.</t>
  </si>
  <si>
    <t>1.9.1.</t>
  </si>
  <si>
    <t>1.9.2.</t>
  </si>
  <si>
    <t>1.9.3.</t>
  </si>
  <si>
    <t>UKUPNO 1.8.:</t>
  </si>
  <si>
    <t>UKUPNO 1.9.:</t>
  </si>
  <si>
    <t>EnU - POBOLJŠAVANJE ENERGETSKE UČINKOVITOSTI U ELEKTROENERGETICI:                                                 MJERA 4: ZAMJENA ULJNE STANICE ELEKTRIČNIM GRIJAČIMA</t>
  </si>
  <si>
    <t xml:space="preserve">ZA POVEĆANJE EnU </t>
  </si>
  <si>
    <t>MJERA 4: ZAMJENA ULJNE STANICE ELEKTRIČNIM GRIJAČIMA</t>
  </si>
  <si>
    <t>KONČAR GIM d.o.o. za proizvodnju</t>
  </si>
  <si>
    <t>EV: 03/2022</t>
  </si>
  <si>
    <t>Maks. ukupna instalirana snaga: 312kW</t>
  </si>
  <si>
    <t>Nazivni napon: 400V, 3f, 50Hz</t>
  </si>
  <si>
    <t>UKUPNO 1.7.:</t>
  </si>
  <si>
    <t>UKUPNO (bez PDV-a):</t>
  </si>
  <si>
    <t>Potpis osobe ovlaštene za zastupanje:</t>
  </si>
  <si>
    <t>GLAVNI PROJEKT ZA POVEĆANJE EnU 
I KORIŠTENJE OiE U PROIZVODNOM POGONU I ENERGETSKA OBNOVA ZGRADE</t>
  </si>
  <si>
    <t>NAPOMENA - ODVOZ i ZBRINJAVANJE:</t>
  </si>
  <si>
    <t xml:space="preserve">U jedinične cijene, u stavke na koje se to odnosi uključiti odvoz i zbrinjavanje - obvezu izvoditelja da na propisani način zbrine višak mateijala, građevinski otpad, štetni građevinski materijal i otpad, demontiranu opremu i uređaje. Ta obveza također podrazumjeva pronalaženje lokacije odlagališta (odgovarajući deponiji, ovlaštene tvrtke za zbrinjavanje i drugo propisano) , pribavljajući suglasnost nadležnih komunalnih službi kao i potrebne potvrde o zbrinjavanju koje je potrebno dostaviti investitoru.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</si>
</sst>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kn&quot;_-;\-* #,##0.00\ &quot;kn&quot;_-;_-* &quot;-&quot;??\ &quot;kn&quot;_-;_-@_-"/>
    <numFmt numFmtId="164" formatCode="_-* #,##0.00\ _k_n_-;\-* #,##0.00\ _k_n_-;_-* &quot;-&quot;??\ _k_n_-;_-@_-"/>
    <numFmt numFmtId="165" formatCode="#,##0.00\ _k_n"/>
    <numFmt numFmtId="166" formatCode="_-* #,##0.00\ [$€]_-;\-* #,##0.00\ [$€]_-;_-* &quot;-&quot;??\ [$€]_-;_-@_-"/>
    <numFmt numFmtId="167" formatCode="#,##0.00\ &quot;zł&quot;"/>
  </numFmts>
  <fonts count="47">
    <font>
      <sz val="11"/>
      <color theme="1"/>
      <name val="Calibri"/>
      <family val="2"/>
      <charset val="238"/>
      <scheme val="minor"/>
    </font>
    <font>
      <sz val="10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Helv"/>
    </font>
    <font>
      <sz val="12"/>
      <name val="Arial"/>
      <family val="2"/>
      <charset val="238"/>
    </font>
    <font>
      <sz val="11"/>
      <name val="Arial"/>
      <family val="1"/>
    </font>
    <font>
      <sz val="10"/>
      <name val="Arial CE"/>
      <charset val="238"/>
    </font>
    <font>
      <sz val="12"/>
      <name val="CRO_Swiss_Light-Normal"/>
      <charset val="238"/>
    </font>
    <font>
      <b/>
      <sz val="10"/>
      <color indexed="8"/>
      <name val="Verdana"/>
      <family val="2"/>
      <charset val="238"/>
    </font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sz val="12"/>
      <name val="Helvetica-Narrow"/>
      <family val="2"/>
    </font>
    <font>
      <sz val="12"/>
      <name val="HRHelvetica"/>
    </font>
    <font>
      <b/>
      <sz val="24"/>
      <color indexed="8"/>
      <name val="Verdana"/>
      <family val="2"/>
      <charset val="238"/>
    </font>
    <font>
      <sz val="9"/>
      <name val="Arial CE"/>
      <charset val="238"/>
    </font>
    <font>
      <sz val="11"/>
      <color indexed="8"/>
      <name val="Verdana"/>
      <family val="2"/>
      <charset val="238"/>
    </font>
    <font>
      <b/>
      <sz val="11"/>
      <color indexed="8"/>
      <name val="Verdana"/>
      <family val="2"/>
      <charset val="238"/>
    </font>
    <font>
      <b/>
      <sz val="18"/>
      <color indexed="8"/>
      <name val="Verdana"/>
      <family val="2"/>
      <charset val="238"/>
    </font>
    <font>
      <b/>
      <sz val="11"/>
      <name val="Verdana"/>
      <family val="2"/>
      <charset val="238"/>
    </font>
    <font>
      <sz val="10"/>
      <name val="Arial"/>
      <family val="2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name val="MS Sans Serif"/>
      <family val="2"/>
      <charset val="238"/>
    </font>
    <font>
      <sz val="10"/>
      <color rgb="FF000000"/>
      <name val="Open Sans"/>
      <family val="2"/>
      <charset val="238"/>
    </font>
    <font>
      <sz val="10"/>
      <color indexed="8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indexed="15"/>
      <name val="Arial"/>
      <family val="2"/>
    </font>
    <font>
      <sz val="11"/>
      <color indexed="17"/>
      <name val="Arial"/>
      <family val="2"/>
    </font>
    <font>
      <sz val="11"/>
      <name val="Arial"/>
      <family val="2"/>
      <charset val="238"/>
    </font>
    <font>
      <sz val="11"/>
      <color indexed="17"/>
      <name val="Arial"/>
      <family val="2"/>
      <charset val="238"/>
    </font>
    <font>
      <b/>
      <sz val="11"/>
      <color indexed="17"/>
      <name val="Arial"/>
      <family val="2"/>
    </font>
    <font>
      <b/>
      <sz val="7"/>
      <name val="Times New Roman"/>
      <family val="1"/>
      <charset val="238"/>
    </font>
    <font>
      <sz val="7"/>
      <name val="Times New Roman"/>
      <family val="1"/>
      <charset val="238"/>
    </font>
    <font>
      <b/>
      <sz val="10"/>
      <name val="Arial CE"/>
      <charset val="238"/>
    </font>
    <font>
      <b/>
      <vertAlign val="subscript"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6">
    <xf numFmtId="0" fontId="0" fillId="0" borderId="0"/>
    <xf numFmtId="0" fontId="8" fillId="0" borderId="0"/>
    <xf numFmtId="0" fontId="7" fillId="0" borderId="0"/>
    <xf numFmtId="0" fontId="2" fillId="0" borderId="0"/>
    <xf numFmtId="0" fontId="11" fillId="0" borderId="0"/>
    <xf numFmtId="0" fontId="9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10" fillId="0" borderId="0"/>
    <xf numFmtId="0" fontId="13" fillId="0" borderId="0"/>
    <xf numFmtId="0" fontId="15" fillId="0" borderId="0"/>
    <xf numFmtId="0" fontId="16" fillId="0" borderId="0"/>
    <xf numFmtId="4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7" fillId="0" borderId="0"/>
    <xf numFmtId="0" fontId="12" fillId="0" borderId="0"/>
    <xf numFmtId="164" fontId="18" fillId="0" borderId="0" applyFont="0" applyFill="0" applyBorder="0" applyAlignment="0" applyProtection="0"/>
    <xf numFmtId="0" fontId="20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1" fillId="0" borderId="0"/>
    <xf numFmtId="0" fontId="10" fillId="0" borderId="0"/>
    <xf numFmtId="0" fontId="12" fillId="0" borderId="0"/>
    <xf numFmtId="0" fontId="12" fillId="0" borderId="0"/>
  </cellStyleXfs>
  <cellXfs count="204">
    <xf numFmtId="0" fontId="0" fillId="0" borderId="0" xfId="0"/>
    <xf numFmtId="4" fontId="4" fillId="0" borderId="8" xfId="0" applyNumberFormat="1" applyFont="1" applyFill="1" applyBorder="1" applyAlignment="1" applyProtection="1">
      <alignment horizontal="right" wrapText="1"/>
    </xf>
    <xf numFmtId="0" fontId="27" fillId="0" borderId="3" xfId="0" applyFont="1" applyFill="1" applyBorder="1" applyAlignment="1" applyProtection="1">
      <alignment horizontal="center" vertical="center" wrapText="1"/>
    </xf>
    <xf numFmtId="49" fontId="27" fillId="0" borderId="4" xfId="0" applyNumberFormat="1" applyFont="1" applyFill="1" applyBorder="1" applyAlignment="1" applyProtection="1">
      <alignment horizontal="center" vertical="center"/>
    </xf>
    <xf numFmtId="0" fontId="27" fillId="0" borderId="4" xfId="0" applyFont="1" applyFill="1" applyBorder="1" applyAlignment="1" applyProtection="1">
      <alignment horizontal="center" vertical="center"/>
    </xf>
    <xf numFmtId="167" fontId="27" fillId="0" borderId="4" xfId="0" applyNumberFormat="1" applyFont="1" applyFill="1" applyBorder="1" applyAlignment="1" applyProtection="1">
      <alignment horizontal="center" vertical="center" wrapText="1"/>
    </xf>
    <xf numFmtId="1" fontId="27" fillId="0" borderId="4" xfId="0" applyNumberFormat="1" applyFont="1" applyFill="1" applyBorder="1" applyAlignment="1" applyProtection="1">
      <alignment horizontal="center" vertical="center"/>
    </xf>
    <xf numFmtId="165" fontId="27" fillId="0" borderId="5" xfId="0" applyNumberFormat="1" applyFont="1" applyFill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right"/>
    </xf>
    <xf numFmtId="165" fontId="7" fillId="0" borderId="8" xfId="0" applyNumberFormat="1" applyFont="1" applyBorder="1" applyAlignment="1" applyProtection="1">
      <alignment horizontal="right"/>
    </xf>
    <xf numFmtId="0" fontId="43" fillId="0" borderId="6" xfId="45" applyFont="1" applyBorder="1" applyAlignment="1" applyProtection="1">
      <alignment horizontal="center"/>
    </xf>
    <xf numFmtId="0" fontId="43" fillId="0" borderId="7" xfId="45" applyNumberFormat="1" applyFont="1" applyBorder="1" applyAlignment="1" applyProtection="1">
      <alignment horizontal="left"/>
    </xf>
    <xf numFmtId="0" fontId="43" fillId="0" borderId="7" xfId="45" applyFont="1" applyBorder="1" applyProtection="1"/>
    <xf numFmtId="0" fontId="16" fillId="0" borderId="7" xfId="45" applyFont="1" applyBorder="1" applyAlignment="1" applyProtection="1">
      <alignment horizontal="left"/>
    </xf>
    <xf numFmtId="1" fontId="16" fillId="0" borderId="7" xfId="45" applyNumberFormat="1" applyFont="1" applyBorder="1" applyAlignment="1" applyProtection="1">
      <alignment horizontal="center"/>
    </xf>
    <xf numFmtId="0" fontId="16" fillId="5" borderId="7" xfId="45" applyFont="1" applyFill="1" applyBorder="1" applyProtection="1"/>
    <xf numFmtId="165" fontId="16" fillId="5" borderId="8" xfId="45" applyNumberFormat="1" applyFont="1" applyFill="1" applyBorder="1" applyAlignment="1" applyProtection="1">
      <alignment horizontal="right"/>
    </xf>
    <xf numFmtId="0" fontId="16" fillId="0" borderId="6" xfId="45" applyFont="1" applyBorder="1" applyAlignment="1" applyProtection="1">
      <alignment horizontal="center"/>
    </xf>
    <xf numFmtId="0" fontId="16" fillId="0" borderId="7" xfId="45" applyNumberFormat="1" applyFont="1" applyBorder="1" applyAlignment="1" applyProtection="1">
      <alignment horizontal="left"/>
    </xf>
    <xf numFmtId="0" fontId="7" fillId="0" borderId="1" xfId="0" applyNumberFormat="1" applyFont="1" applyBorder="1" applyAlignment="1" applyProtection="1">
      <alignment wrapText="1"/>
    </xf>
    <xf numFmtId="0" fontId="0" fillId="0" borderId="1" xfId="0" applyBorder="1" applyAlignment="1" applyProtection="1">
      <alignment horizontal="center"/>
    </xf>
    <xf numFmtId="0" fontId="7" fillId="0" borderId="7" xfId="0" applyFont="1" applyBorder="1" applyAlignment="1" applyProtection="1">
      <alignment horizontal="center"/>
    </xf>
    <xf numFmtId="0" fontId="16" fillId="0" borderId="9" xfId="45" applyFont="1" applyBorder="1" applyAlignment="1" applyProtection="1">
      <alignment vertical="top" wrapText="1"/>
    </xf>
    <xf numFmtId="0" fontId="16" fillId="0" borderId="9" xfId="45" applyFont="1" applyBorder="1" applyAlignment="1" applyProtection="1">
      <alignment horizontal="left"/>
    </xf>
    <xf numFmtId="0" fontId="16" fillId="0" borderId="1" xfId="45" applyNumberFormat="1" applyFont="1" applyBorder="1" applyAlignment="1" applyProtection="1">
      <alignment horizontal="left"/>
    </xf>
    <xf numFmtId="0" fontId="7" fillId="0" borderId="7" xfId="0" applyFont="1" applyBorder="1" applyAlignment="1" applyProtection="1">
      <alignment vertical="center" wrapText="1"/>
    </xf>
    <xf numFmtId="0" fontId="7" fillId="0" borderId="7" xfId="0" applyFont="1" applyBorder="1" applyAlignment="1" applyProtection="1">
      <alignment horizontal="center" vertical="center" wrapText="1"/>
    </xf>
    <xf numFmtId="1" fontId="16" fillId="0" borderId="2" xfId="45" applyNumberFormat="1" applyFont="1" applyBorder="1" applyAlignment="1" applyProtection="1">
      <alignment horizontal="center"/>
    </xf>
    <xf numFmtId="0" fontId="27" fillId="0" borderId="7" xfId="0" applyFont="1" applyBorder="1" applyAlignment="1" applyProtection="1">
      <alignment horizontal="left" vertical="center" wrapText="1" readingOrder="1"/>
    </xf>
    <xf numFmtId="0" fontId="7" fillId="0" borderId="7" xfId="0" applyFont="1" applyBorder="1" applyAlignment="1" applyProtection="1">
      <alignment horizontal="left" vertical="top" wrapText="1" readingOrder="1"/>
    </xf>
    <xf numFmtId="0" fontId="27" fillId="0" borderId="7" xfId="0" applyFont="1" applyBorder="1" applyAlignment="1" applyProtection="1">
      <alignment horizontal="left" vertical="top" wrapText="1" readingOrder="1"/>
    </xf>
    <xf numFmtId="0" fontId="1" fillId="0" borderId="0" xfId="0" applyFont="1" applyFill="1" applyAlignment="1" applyProtection="1">
      <alignment horizontal="center" vertical="top" wrapText="1"/>
    </xf>
    <xf numFmtId="0" fontId="1" fillId="0" borderId="0" xfId="0" applyFont="1" applyFill="1" applyAlignment="1" applyProtection="1">
      <alignment horizontal="justify" vertical="top" wrapText="1"/>
    </xf>
    <xf numFmtId="0" fontId="1" fillId="0" borderId="0" xfId="0" applyFont="1" applyFill="1" applyAlignment="1" applyProtection="1">
      <alignment horizontal="center" wrapText="1"/>
    </xf>
    <xf numFmtId="4" fontId="1" fillId="0" borderId="0" xfId="0" applyNumberFormat="1" applyFont="1" applyFill="1" applyAlignment="1" applyProtection="1">
      <alignment horizontal="right" wrapText="1"/>
    </xf>
    <xf numFmtId="4" fontId="4" fillId="0" borderId="0" xfId="0" applyNumberFormat="1" applyFont="1" applyFill="1" applyAlignment="1" applyProtection="1">
      <alignment horizontal="right" vertical="center" wrapText="1"/>
    </xf>
    <xf numFmtId="0" fontId="0" fillId="0" borderId="0" xfId="0" applyProtection="1"/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horizontal="justify" vertical="top"/>
    </xf>
    <xf numFmtId="0" fontId="5" fillId="0" borderId="0" xfId="0" applyFont="1" applyAlignment="1" applyProtection="1">
      <alignment horizontal="center"/>
    </xf>
    <xf numFmtId="4" fontId="5" fillId="0" borderId="0" xfId="0" applyNumberFormat="1" applyFont="1" applyAlignment="1" applyProtection="1">
      <alignment horizontal="right"/>
    </xf>
    <xf numFmtId="0" fontId="14" fillId="0" borderId="0" xfId="0" applyFont="1" applyAlignment="1" applyProtection="1">
      <alignment horizontal="justify" vertical="top"/>
    </xf>
    <xf numFmtId="0" fontId="21" fillId="0" borderId="0" xfId="0" applyFont="1" applyAlignment="1" applyProtection="1">
      <alignment horizontal="justify" vertical="top"/>
    </xf>
    <xf numFmtId="4" fontId="5" fillId="0" borderId="0" xfId="0" applyNumberFormat="1" applyFont="1" applyProtection="1"/>
    <xf numFmtId="0" fontId="5" fillId="0" borderId="0" xfId="0" applyFont="1" applyProtection="1"/>
    <xf numFmtId="4" fontId="22" fillId="0" borderId="0" xfId="0" applyNumberFormat="1" applyFont="1" applyAlignment="1" applyProtection="1">
      <alignment horizontal="right"/>
    </xf>
    <xf numFmtId="0" fontId="22" fillId="0" borderId="0" xfId="0" applyFont="1" applyAlignment="1" applyProtection="1">
      <alignment horizontal="center"/>
    </xf>
    <xf numFmtId="0" fontId="14" fillId="3" borderId="0" xfId="0" applyFont="1" applyFill="1" applyAlignment="1" applyProtection="1">
      <alignment horizontal="center" vertical="top"/>
    </xf>
    <xf numFmtId="0" fontId="14" fillId="0" borderId="0" xfId="0" applyFont="1" applyFill="1" applyAlignment="1" applyProtection="1">
      <alignment horizontal="center" vertical="top"/>
    </xf>
    <xf numFmtId="0" fontId="6" fillId="0" borderId="0" xfId="0" applyFont="1" applyFill="1" applyAlignment="1" applyProtection="1">
      <alignment horizontal="justify" vertical="top" wrapText="1"/>
    </xf>
    <xf numFmtId="0" fontId="6" fillId="0" borderId="0" xfId="0" applyFont="1" applyFill="1" applyAlignment="1" applyProtection="1">
      <alignment horizontal="left" vertical="top"/>
    </xf>
    <xf numFmtId="0" fontId="6" fillId="0" borderId="0" xfId="0" applyFont="1" applyFill="1" applyAlignment="1" applyProtection="1">
      <alignment horizontal="right" vertical="top"/>
    </xf>
    <xf numFmtId="4" fontId="6" fillId="0" borderId="0" xfId="0" applyNumberFormat="1" applyFont="1" applyFill="1" applyAlignment="1" applyProtection="1">
      <alignment horizontal="right"/>
    </xf>
    <xf numFmtId="4" fontId="6" fillId="0" borderId="0" xfId="0" applyNumberFormat="1" applyFont="1" applyFill="1" applyAlignment="1" applyProtection="1">
      <alignment horizontal="right" vertical="top"/>
    </xf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horizontal="justify" vertical="top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justify" vertical="top"/>
    </xf>
    <xf numFmtId="4" fontId="5" fillId="0" borderId="0" xfId="0" applyNumberFormat="1" applyFont="1" applyAlignment="1" applyProtection="1">
      <alignment horizontal="left" vertical="top"/>
    </xf>
    <xf numFmtId="0" fontId="4" fillId="0" borderId="0" xfId="0" applyFont="1" applyFill="1" applyAlignment="1" applyProtection="1">
      <alignment horizontal="center" vertical="top"/>
    </xf>
    <xf numFmtId="0" fontId="0" fillId="0" borderId="7" xfId="0" applyBorder="1" applyAlignment="1" applyProtection="1">
      <alignment vertical="top" wrapText="1"/>
    </xf>
    <xf numFmtId="1" fontId="16" fillId="0" borderId="2" xfId="45" applyNumberFormat="1" applyFont="1" applyBorder="1" applyAlignment="1" applyProtection="1">
      <alignment horizontal="center" vertical="center"/>
    </xf>
    <xf numFmtId="0" fontId="7" fillId="0" borderId="10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left" vertical="center" wrapText="1" indent="4"/>
    </xf>
    <xf numFmtId="49" fontId="27" fillId="2" borderId="10" xfId="0" applyNumberFormat="1" applyFont="1" applyFill="1" applyBorder="1" applyAlignment="1" applyProtection="1">
      <alignment horizontal="right" vertical="top" wrapText="1"/>
    </xf>
    <xf numFmtId="0" fontId="16" fillId="0" borderId="2" xfId="45" applyFont="1" applyBorder="1" applyAlignment="1" applyProtection="1">
      <alignment horizontal="left"/>
    </xf>
    <xf numFmtId="44" fontId="27" fillId="0" borderId="8" xfId="0" applyNumberFormat="1" applyFont="1" applyBorder="1" applyAlignment="1" applyProtection="1">
      <alignment horizontal="right"/>
    </xf>
    <xf numFmtId="0" fontId="0" fillId="0" borderId="7" xfId="0" applyBorder="1" applyProtection="1"/>
    <xf numFmtId="0" fontId="27" fillId="0" borderId="6" xfId="39" applyFont="1" applyFill="1" applyBorder="1" applyAlignment="1" applyProtection="1">
      <alignment horizontal="center" vertical="center" wrapText="1"/>
    </xf>
    <xf numFmtId="0" fontId="26" fillId="0" borderId="7" xfId="0" applyFont="1" applyBorder="1" applyProtection="1"/>
    <xf numFmtId="0" fontId="27" fillId="0" borderId="7" xfId="0" applyFont="1" applyBorder="1" applyProtection="1"/>
    <xf numFmtId="0" fontId="9" fillId="0" borderId="7" xfId="0" applyFont="1" applyBorder="1" applyAlignment="1" applyProtection="1">
      <alignment horizontal="right"/>
    </xf>
    <xf numFmtId="165" fontId="9" fillId="0" borderId="8" xfId="0" applyNumberFormat="1" applyFont="1" applyBorder="1" applyAlignment="1" applyProtection="1">
      <alignment horizontal="right"/>
    </xf>
    <xf numFmtId="0" fontId="26" fillId="0" borderId="6" xfId="0" applyFont="1" applyBorder="1" applyProtection="1"/>
    <xf numFmtId="0" fontId="7" fillId="0" borderId="7" xfId="0" applyFont="1" applyBorder="1" applyAlignment="1" applyProtection="1">
      <alignment vertical="top" wrapText="1"/>
    </xf>
    <xf numFmtId="49" fontId="27" fillId="0" borderId="7" xfId="0" applyNumberFormat="1" applyFont="1" applyFill="1" applyBorder="1" applyAlignment="1" applyProtection="1">
      <alignment wrapText="1"/>
    </xf>
    <xf numFmtId="0" fontId="25" fillId="0" borderId="7" xfId="42" applyFont="1" applyFill="1" applyBorder="1" applyAlignment="1" applyProtection="1">
      <alignment horizontal="left" vertical="top" wrapText="1"/>
    </xf>
    <xf numFmtId="0" fontId="7" fillId="0" borderId="7" xfId="40" applyFont="1" applyBorder="1" applyAlignment="1" applyProtection="1">
      <alignment horizontal="center"/>
    </xf>
    <xf numFmtId="1" fontId="7" fillId="0" borderId="7" xfId="41" applyNumberFormat="1" applyFont="1" applyBorder="1" applyAlignment="1" applyProtection="1">
      <alignment horizontal="center" vertical="center"/>
    </xf>
    <xf numFmtId="165" fontId="7" fillId="0" borderId="7" xfId="0" applyNumberFormat="1" applyFont="1" applyBorder="1" applyAlignment="1" applyProtection="1">
      <alignment horizontal="right"/>
    </xf>
    <xf numFmtId="165" fontId="27" fillId="0" borderId="8" xfId="0" applyNumberFormat="1" applyFont="1" applyBorder="1" applyAlignment="1" applyProtection="1">
      <alignment horizontal="right"/>
    </xf>
    <xf numFmtId="0" fontId="27" fillId="0" borderId="7" xfId="39" applyFont="1" applyFill="1" applyBorder="1" applyAlignment="1" applyProtection="1">
      <alignment horizontal="left" vertical="center" wrapText="1"/>
    </xf>
    <xf numFmtId="0" fontId="27" fillId="0" borderId="7" xfId="39" quotePrefix="1" applyFont="1" applyBorder="1" applyAlignment="1" applyProtection="1">
      <alignment wrapText="1"/>
    </xf>
    <xf numFmtId="0" fontId="29" fillId="0" borderId="7" xfId="39" applyFont="1" applyBorder="1" applyAlignment="1" applyProtection="1">
      <alignment horizontal="center" vertical="center"/>
    </xf>
    <xf numFmtId="3" fontId="29" fillId="0" borderId="7" xfId="39" applyNumberFormat="1" applyFont="1" applyBorder="1" applyAlignment="1" applyProtection="1">
      <alignment horizontal="center" vertical="center"/>
    </xf>
    <xf numFmtId="0" fontId="28" fillId="0" borderId="7" xfId="39" applyFont="1" applyFill="1" applyBorder="1" applyAlignment="1" applyProtection="1">
      <alignment horizontal="left" vertical="center" wrapText="1"/>
    </xf>
    <xf numFmtId="0" fontId="7" fillId="0" borderId="7" xfId="41" applyNumberFormat="1" applyFont="1" applyFill="1" applyBorder="1" applyAlignment="1" applyProtection="1">
      <alignment horizontal="justify" vertical="top" wrapText="1"/>
    </xf>
    <xf numFmtId="0" fontId="0" fillId="0" borderId="7" xfId="0" applyBorder="1" applyAlignment="1" applyProtection="1">
      <alignment horizontal="center"/>
    </xf>
    <xf numFmtId="0" fontId="7" fillId="0" borderId="6" xfId="39" applyFont="1" applyFill="1" applyBorder="1" applyAlignment="1" applyProtection="1">
      <alignment horizontal="center" vertical="center" wrapText="1"/>
    </xf>
    <xf numFmtId="0" fontId="0" fillId="0" borderId="7" xfId="0" applyFill="1" applyBorder="1" applyAlignment="1" applyProtection="1">
      <alignment horizontal="center"/>
    </xf>
    <xf numFmtId="0" fontId="7" fillId="0" borderId="7" xfId="40" applyFont="1" applyBorder="1" applyAlignment="1" applyProtection="1">
      <alignment horizontal="center" vertical="center"/>
    </xf>
    <xf numFmtId="49" fontId="27" fillId="0" borderId="7" xfId="0" applyNumberFormat="1" applyFont="1" applyBorder="1" applyAlignment="1" applyProtection="1">
      <alignment wrapText="1"/>
    </xf>
    <xf numFmtId="0" fontId="32" fillId="0" borderId="7" xfId="41" applyNumberFormat="1" applyFont="1" applyFill="1" applyBorder="1" applyAlignment="1" applyProtection="1">
      <alignment horizontal="justify" vertical="top" wrapText="1"/>
    </xf>
    <xf numFmtId="0" fontId="7" fillId="0" borderId="7" xfId="40" applyFont="1" applyFill="1" applyBorder="1" applyAlignment="1" applyProtection="1">
      <alignment horizontal="center"/>
    </xf>
    <xf numFmtId="1" fontId="7" fillId="0" borderId="7" xfId="41" applyNumberFormat="1" applyFont="1" applyFill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wrapText="1"/>
    </xf>
    <xf numFmtId="0" fontId="7" fillId="0" borderId="7" xfId="41" applyNumberFormat="1" applyFont="1" applyBorder="1" applyAlignment="1" applyProtection="1">
      <alignment horizontal="justify" vertical="top" wrapText="1"/>
    </xf>
    <xf numFmtId="49" fontId="27" fillId="0" borderId="7" xfId="0" applyNumberFormat="1" applyFont="1" applyBorder="1" applyProtection="1"/>
    <xf numFmtId="0" fontId="7" fillId="0" borderId="7" xfId="0" applyFont="1" applyFill="1" applyBorder="1" applyAlignment="1" applyProtection="1">
      <alignment horizontal="center"/>
    </xf>
    <xf numFmtId="49" fontId="7" fillId="0" borderId="7" xfId="0" applyNumberFormat="1" applyFont="1" applyBorder="1" applyAlignment="1" applyProtection="1">
      <alignment vertical="top" wrapText="1"/>
    </xf>
    <xf numFmtId="0" fontId="33" fillId="0" borderId="7" xfId="41" applyNumberFormat="1" applyFont="1" applyBorder="1" applyAlignment="1" applyProtection="1">
      <alignment horizontal="justify" vertical="top" wrapText="1"/>
    </xf>
    <xf numFmtId="0" fontId="27" fillId="0" borderId="7" xfId="0" applyFont="1" applyBorder="1" applyAlignment="1" applyProtection="1">
      <alignment horizontal="right" wrapText="1"/>
    </xf>
    <xf numFmtId="0" fontId="7" fillId="0" borderId="7" xfId="0" applyNumberFormat="1" applyFont="1" applyFill="1" applyBorder="1" applyAlignment="1" applyProtection="1">
      <alignment wrapText="1"/>
    </xf>
    <xf numFmtId="4" fontId="7" fillId="0" borderId="7" xfId="39" applyNumberFormat="1" applyFont="1" applyBorder="1" applyAlignment="1" applyProtection="1">
      <alignment horizontal="right" vertical="center"/>
    </xf>
    <xf numFmtId="0" fontId="7" fillId="0" borderId="7" xfId="0" applyFont="1" applyFill="1" applyBorder="1" applyAlignment="1" applyProtection="1">
      <alignment wrapText="1"/>
    </xf>
    <xf numFmtId="0" fontId="7" fillId="0" borderId="7" xfId="0" applyFont="1" applyFill="1" applyBorder="1" applyAlignment="1" applyProtection="1">
      <alignment horizontal="justify"/>
    </xf>
    <xf numFmtId="0" fontId="6" fillId="0" borderId="7" xfId="0" applyFont="1" applyFill="1" applyBorder="1" applyAlignment="1" applyProtection="1">
      <alignment horizontal="center" vertical="top"/>
    </xf>
    <xf numFmtId="4" fontId="6" fillId="0" borderId="7" xfId="0" applyNumberFormat="1" applyFont="1" applyFill="1" applyBorder="1" applyAlignment="1" applyProtection="1">
      <alignment horizontal="right"/>
    </xf>
    <xf numFmtId="0" fontId="29" fillId="0" borderId="7" xfId="39" applyFont="1" applyFill="1" applyBorder="1" applyAlignment="1" applyProtection="1">
      <alignment horizontal="left" vertical="center" wrapText="1"/>
    </xf>
    <xf numFmtId="0" fontId="27" fillId="0" borderId="7" xfId="39" quotePrefix="1" applyFont="1" applyBorder="1" applyProtection="1"/>
    <xf numFmtId="0" fontId="7" fillId="0" borderId="7" xfId="39" quotePrefix="1" applyFont="1" applyBorder="1" applyProtection="1"/>
    <xf numFmtId="0" fontId="7" fillId="0" borderId="7" xfId="39" quotePrefix="1" applyFont="1" applyBorder="1" applyAlignment="1" applyProtection="1">
      <alignment wrapText="1"/>
    </xf>
    <xf numFmtId="0" fontId="29" fillId="0" borderId="7" xfId="39" quotePrefix="1" applyFont="1" applyBorder="1" applyProtection="1"/>
    <xf numFmtId="0" fontId="27" fillId="0" borderId="7" xfId="39" applyFont="1" applyBorder="1" applyProtection="1"/>
    <xf numFmtId="0" fontId="7" fillId="0" borderId="7" xfId="39" applyFont="1" applyBorder="1" applyAlignment="1" applyProtection="1">
      <alignment horizontal="center" vertical="center"/>
    </xf>
    <xf numFmtId="3" fontId="7" fillId="0" borderId="7" xfId="39" applyNumberFormat="1" applyFont="1" applyBorder="1" applyAlignment="1" applyProtection="1">
      <alignment horizontal="center" vertical="center"/>
    </xf>
    <xf numFmtId="0" fontId="7" fillId="0" borderId="7" xfId="39" applyNumberFormat="1" applyFont="1" applyBorder="1" applyAlignment="1" applyProtection="1">
      <alignment vertical="top" wrapText="1"/>
    </xf>
    <xf numFmtId="0" fontId="27" fillId="0" borderId="7" xfId="39" quotePrefix="1" applyFont="1" applyFill="1" applyBorder="1" applyProtection="1"/>
    <xf numFmtId="0" fontId="7" fillId="0" borderId="7" xfId="39" quotePrefix="1" applyFont="1" applyFill="1" applyBorder="1" applyAlignment="1" applyProtection="1">
      <alignment wrapText="1"/>
    </xf>
    <xf numFmtId="0" fontId="7" fillId="0" borderId="7" xfId="39" quotePrefix="1" applyFont="1" applyFill="1" applyBorder="1" applyProtection="1"/>
    <xf numFmtId="49" fontId="25" fillId="0" borderId="7" xfId="39" applyNumberFormat="1" applyFont="1" applyFill="1" applyBorder="1" applyAlignment="1" applyProtection="1">
      <alignment horizontal="left" wrapText="1"/>
    </xf>
    <xf numFmtId="0" fontId="25" fillId="0" borderId="7" xfId="0" applyFont="1" applyFill="1" applyBorder="1" applyAlignment="1" applyProtection="1">
      <alignment horizontal="center"/>
    </xf>
    <xf numFmtId="0" fontId="29" fillId="0" borderId="7" xfId="39" quotePrefix="1" applyFont="1" applyBorder="1" applyAlignment="1" applyProtection="1">
      <alignment wrapText="1"/>
    </xf>
    <xf numFmtId="0" fontId="27" fillId="0" borderId="7" xfId="39" applyNumberFormat="1" applyFont="1" applyBorder="1" applyAlignment="1" applyProtection="1">
      <alignment wrapText="1"/>
    </xf>
    <xf numFmtId="0" fontId="7" fillId="0" borderId="7" xfId="0" applyFont="1" applyFill="1" applyBorder="1" applyAlignment="1" applyProtection="1">
      <alignment horizontal="left" wrapText="1"/>
    </xf>
    <xf numFmtId="0" fontId="7" fillId="0" borderId="7" xfId="0" applyFont="1" applyBorder="1" applyAlignment="1" applyProtection="1">
      <alignment horizontal="left" wrapText="1"/>
    </xf>
    <xf numFmtId="0" fontId="34" fillId="4" borderId="6" xfId="43" applyNumberFormat="1" applyFont="1" applyFill="1" applyBorder="1" applyAlignment="1" applyProtection="1">
      <alignment horizontal="right" vertical="top"/>
    </xf>
    <xf numFmtId="0" fontId="34" fillId="4" borderId="7" xfId="43" applyNumberFormat="1" applyFont="1" applyFill="1" applyBorder="1" applyAlignment="1" applyProtection="1">
      <alignment horizontal="right" vertical="top"/>
    </xf>
    <xf numFmtId="0" fontId="35" fillId="4" borderId="7" xfId="43" applyNumberFormat="1" applyFont="1" applyFill="1" applyBorder="1" applyAlignment="1" applyProtection="1">
      <alignment horizontal="left" vertical="top" wrapText="1"/>
    </xf>
    <xf numFmtId="0" fontId="36" fillId="4" borderId="7" xfId="43" applyNumberFormat="1" applyFont="1" applyFill="1" applyBorder="1" applyAlignment="1" applyProtection="1">
      <alignment horizontal="center"/>
    </xf>
    <xf numFmtId="2" fontId="37" fillId="4" borderId="7" xfId="43" applyNumberFormat="1" applyFont="1" applyFill="1" applyBorder="1" applyAlignment="1" applyProtection="1">
      <alignment horizontal="center"/>
    </xf>
    <xf numFmtId="4" fontId="38" fillId="4" borderId="7" xfId="43" applyNumberFormat="1" applyFont="1" applyFill="1" applyBorder="1" applyAlignment="1" applyProtection="1">
      <alignment horizontal="right"/>
    </xf>
    <xf numFmtId="4" fontId="38" fillId="4" borderId="8" xfId="43" applyNumberFormat="1" applyFont="1" applyFill="1" applyBorder="1" applyAlignment="1" applyProtection="1">
      <alignment horizontal="right"/>
    </xf>
    <xf numFmtId="0" fontId="34" fillId="0" borderId="6" xfId="43" applyNumberFormat="1" applyFont="1" applyBorder="1" applyAlignment="1" applyProtection="1">
      <alignment horizontal="right" vertical="top"/>
    </xf>
    <xf numFmtId="0" fontId="34" fillId="0" borderId="7" xfId="43" applyNumberFormat="1" applyFont="1" applyBorder="1" applyAlignment="1" applyProtection="1">
      <alignment horizontal="right" vertical="top"/>
    </xf>
    <xf numFmtId="0" fontId="36" fillId="0" borderId="7" xfId="43" applyNumberFormat="1" applyFont="1" applyBorder="1" applyAlignment="1" applyProtection="1">
      <alignment horizontal="left" vertical="top" wrapText="1"/>
    </xf>
    <xf numFmtId="0" fontId="36" fillId="0" borderId="7" xfId="43" applyNumberFormat="1" applyFont="1" applyBorder="1" applyAlignment="1" applyProtection="1">
      <alignment horizontal="center"/>
    </xf>
    <xf numFmtId="2" fontId="37" fillId="0" borderId="7" xfId="43" applyNumberFormat="1" applyFont="1" applyBorder="1" applyAlignment="1" applyProtection="1">
      <alignment horizontal="center"/>
    </xf>
    <xf numFmtId="4" fontId="38" fillId="0" borderId="7" xfId="43" applyNumberFormat="1" applyFont="1" applyBorder="1" applyAlignment="1" applyProtection="1">
      <alignment horizontal="right"/>
    </xf>
    <xf numFmtId="4" fontId="38" fillId="0" borderId="8" xfId="43" applyNumberFormat="1" applyFont="1" applyBorder="1" applyAlignment="1" applyProtection="1">
      <alignment horizontal="right"/>
    </xf>
    <xf numFmtId="49" fontId="27" fillId="0" borderId="6" xfId="44" applyNumberFormat="1" applyFont="1" applyBorder="1" applyAlignment="1" applyProtection="1">
      <alignment horizontal="center" vertical="top"/>
    </xf>
    <xf numFmtId="49" fontId="27" fillId="0" borderId="7" xfId="44" applyNumberFormat="1" applyFont="1" applyBorder="1" applyAlignment="1" applyProtection="1">
      <alignment horizontal="center" vertical="top"/>
    </xf>
    <xf numFmtId="0" fontId="38" fillId="0" borderId="7" xfId="43" applyNumberFormat="1" applyFont="1" applyBorder="1" applyAlignment="1" applyProtection="1">
      <alignment horizontal="center"/>
    </xf>
    <xf numFmtId="2" fontId="39" fillId="0" borderId="7" xfId="43" applyNumberFormat="1" applyFont="1" applyBorder="1" applyAlignment="1" applyProtection="1">
      <alignment horizontal="center"/>
    </xf>
    <xf numFmtId="44" fontId="27" fillId="0" borderId="8" xfId="43" applyNumberFormat="1" applyFont="1" applyBorder="1" applyAlignment="1" applyProtection="1">
      <alignment horizontal="right"/>
    </xf>
    <xf numFmtId="0" fontId="35" fillId="0" borderId="6" xfId="43" applyNumberFormat="1" applyFont="1" applyBorder="1" applyAlignment="1" applyProtection="1">
      <alignment horizontal="right" vertical="top"/>
    </xf>
    <xf numFmtId="0" fontId="35" fillId="0" borderId="7" xfId="43" applyNumberFormat="1" applyFont="1" applyBorder="1" applyAlignment="1" applyProtection="1">
      <alignment horizontal="right" vertical="top"/>
    </xf>
    <xf numFmtId="0" fontId="35" fillId="0" borderId="7" xfId="43" applyNumberFormat="1" applyFont="1" applyBorder="1" applyAlignment="1" applyProtection="1">
      <alignment horizontal="left" vertical="top" wrapText="1"/>
    </xf>
    <xf numFmtId="0" fontId="35" fillId="0" borderId="7" xfId="43" applyNumberFormat="1" applyFont="1" applyBorder="1" applyAlignment="1" applyProtection="1">
      <alignment horizontal="center"/>
    </xf>
    <xf numFmtId="2" fontId="40" fillId="0" borderId="7" xfId="43" applyNumberFormat="1" applyFont="1" applyBorder="1" applyAlignment="1" applyProtection="1">
      <alignment horizontal="center"/>
    </xf>
    <xf numFmtId="4" fontId="26" fillId="0" borderId="7" xfId="43" applyNumberFormat="1" applyFont="1" applyBorder="1" applyAlignment="1" applyProtection="1">
      <alignment horizontal="right"/>
    </xf>
    <xf numFmtId="4" fontId="26" fillId="0" borderId="8" xfId="43" applyNumberFormat="1" applyFont="1" applyBorder="1" applyAlignment="1" applyProtection="1">
      <alignment horizontal="right"/>
    </xf>
    <xf numFmtId="0" fontId="35" fillId="4" borderId="11" xfId="43" applyNumberFormat="1" applyFont="1" applyFill="1" applyBorder="1" applyAlignment="1" applyProtection="1">
      <alignment horizontal="right" vertical="top"/>
    </xf>
    <xf numFmtId="0" fontId="35" fillId="4" borderId="12" xfId="43" applyNumberFormat="1" applyFont="1" applyFill="1" applyBorder="1" applyAlignment="1" applyProtection="1">
      <alignment horizontal="right" vertical="top"/>
    </xf>
    <xf numFmtId="44" fontId="26" fillId="4" borderId="13" xfId="43" applyNumberFormat="1" applyFont="1" applyFill="1" applyBorder="1" applyAlignment="1" applyProtection="1"/>
    <xf numFmtId="44" fontId="16" fillId="5" borderId="7" xfId="45" applyNumberFormat="1" applyFont="1" applyFill="1" applyBorder="1" applyProtection="1">
      <protection locked="0"/>
    </xf>
    <xf numFmtId="44" fontId="7" fillId="0" borderId="7" xfId="0" applyNumberFormat="1" applyFont="1" applyBorder="1" applyAlignment="1" applyProtection="1">
      <alignment horizontal="right"/>
      <protection locked="0"/>
    </xf>
    <xf numFmtId="44" fontId="7" fillId="0" borderId="7" xfId="39" applyNumberFormat="1" applyFont="1" applyBorder="1" applyAlignment="1" applyProtection="1">
      <alignment horizontal="right" vertical="center"/>
      <protection locked="0"/>
    </xf>
    <xf numFmtId="0" fontId="46" fillId="0" borderId="7" xfId="0" applyFont="1" applyBorder="1" applyProtection="1"/>
    <xf numFmtId="0" fontId="46" fillId="0" borderId="8" xfId="0" applyFont="1" applyBorder="1" applyProtection="1"/>
    <xf numFmtId="4" fontId="7" fillId="0" borderId="8" xfId="39" applyNumberFormat="1" applyFont="1" applyBorder="1" applyAlignment="1" applyProtection="1">
      <alignment horizontal="right" vertical="center"/>
    </xf>
    <xf numFmtId="44" fontId="27" fillId="0" borderId="8" xfId="39" applyNumberFormat="1" applyFont="1" applyBorder="1" applyAlignment="1" applyProtection="1">
      <alignment horizontal="right" vertical="center"/>
    </xf>
    <xf numFmtId="4" fontId="7" fillId="0" borderId="8" xfId="39" applyNumberFormat="1" applyFont="1" applyFill="1" applyBorder="1" applyAlignment="1" applyProtection="1">
      <alignment horizontal="right" vertical="center"/>
    </xf>
    <xf numFmtId="4" fontId="27" fillId="0" borderId="8" xfId="39" applyNumberFormat="1" applyFont="1" applyBorder="1" applyAlignment="1" applyProtection="1">
      <alignment horizontal="right" vertical="center"/>
    </xf>
    <xf numFmtId="44" fontId="7" fillId="5" borderId="8" xfId="45" applyNumberFormat="1" applyFont="1" applyFill="1" applyBorder="1" applyAlignment="1" applyProtection="1">
      <alignment horizontal="right"/>
    </xf>
    <xf numFmtId="0" fontId="6" fillId="0" borderId="0" xfId="0" applyFont="1" applyFill="1" applyAlignment="1" applyProtection="1">
      <alignment horizontal="left" vertical="top" wrapText="1"/>
    </xf>
    <xf numFmtId="0" fontId="6" fillId="0" borderId="0" xfId="0" applyFont="1" applyFill="1" applyAlignment="1" applyProtection="1">
      <alignment horizontal="left" vertical="top"/>
    </xf>
    <xf numFmtId="0" fontId="27" fillId="0" borderId="6" xfId="0" applyFont="1" applyBorder="1" applyProtection="1"/>
    <xf numFmtId="0" fontId="27" fillId="0" borderId="7" xfId="0" applyFont="1" applyBorder="1" applyProtection="1"/>
    <xf numFmtId="0" fontId="6" fillId="0" borderId="7" xfId="0" applyFont="1" applyFill="1" applyBorder="1" applyAlignment="1" applyProtection="1">
      <alignment horizontal="left" vertical="top"/>
    </xf>
    <xf numFmtId="0" fontId="35" fillId="4" borderId="14" xfId="43" applyNumberFormat="1" applyFont="1" applyFill="1" applyBorder="1" applyAlignment="1" applyProtection="1">
      <alignment horizontal="right" vertical="top" wrapText="1"/>
    </xf>
    <xf numFmtId="0" fontId="35" fillId="4" borderId="15" xfId="43" applyNumberFormat="1" applyFont="1" applyFill="1" applyBorder="1" applyAlignment="1" applyProtection="1">
      <alignment horizontal="right" vertical="top" wrapText="1"/>
    </xf>
    <xf numFmtId="0" fontId="35" fillId="4" borderId="16" xfId="43" applyNumberFormat="1" applyFont="1" applyFill="1" applyBorder="1" applyAlignment="1" applyProtection="1">
      <alignment horizontal="right" vertical="top" wrapText="1"/>
    </xf>
    <xf numFmtId="0" fontId="23" fillId="0" borderId="0" xfId="0" applyFont="1" applyAlignment="1" applyProtection="1">
      <alignment horizontal="center" vertical="top"/>
    </xf>
    <xf numFmtId="0" fontId="14" fillId="0" borderId="0" xfId="0" applyFont="1" applyAlignment="1" applyProtection="1">
      <alignment horizontal="center" vertical="top"/>
    </xf>
    <xf numFmtId="0" fontId="3" fillId="0" borderId="0" xfId="0" applyFont="1" applyFill="1" applyAlignment="1" applyProtection="1">
      <alignment horizontal="center"/>
    </xf>
    <xf numFmtId="0" fontId="6" fillId="3" borderId="0" xfId="0" applyFont="1" applyFill="1" applyAlignment="1" applyProtection="1">
      <alignment horizontal="left" vertical="top" wrapText="1"/>
    </xf>
    <xf numFmtId="0" fontId="6" fillId="3" borderId="0" xfId="0" applyFont="1" applyFill="1" applyAlignment="1" applyProtection="1">
      <alignment horizontal="left" vertical="top"/>
    </xf>
    <xf numFmtId="0" fontId="0" fillId="0" borderId="0" xfId="0" applyAlignment="1" applyProtection="1"/>
    <xf numFmtId="0" fontId="19" fillId="0" borderId="0" xfId="0" applyFont="1" applyAlignment="1" applyProtection="1">
      <alignment horizontal="center" vertical="top"/>
    </xf>
    <xf numFmtId="0" fontId="22" fillId="0" borderId="0" xfId="0" applyFont="1" applyAlignment="1" applyProtection="1">
      <alignment horizontal="left" wrapText="1"/>
    </xf>
    <xf numFmtId="0" fontId="22" fillId="0" borderId="0" xfId="0" applyFont="1" applyAlignment="1" applyProtection="1">
      <alignment horizontal="left"/>
    </xf>
    <xf numFmtId="0" fontId="24" fillId="2" borderId="0" xfId="0" applyFont="1" applyFill="1" applyAlignment="1" applyProtection="1">
      <alignment horizontal="left"/>
    </xf>
    <xf numFmtId="0" fontId="22" fillId="0" borderId="0" xfId="0" quotePrefix="1" applyFont="1" applyAlignment="1" applyProtection="1">
      <alignment horizontal="left"/>
    </xf>
    <xf numFmtId="0" fontId="22" fillId="0" borderId="0" xfId="0" applyFont="1" applyAlignment="1" applyProtection="1">
      <alignment vertical="top" wrapText="1"/>
    </xf>
    <xf numFmtId="49" fontId="22" fillId="0" borderId="0" xfId="0" applyNumberFormat="1" applyFont="1" applyFill="1" applyAlignment="1" applyProtection="1">
      <alignment horizontal="left"/>
    </xf>
    <xf numFmtId="49" fontId="24" fillId="0" borderId="0" xfId="0" applyNumberFormat="1" applyFont="1" applyFill="1" applyAlignment="1" applyProtection="1">
      <alignment horizontal="left"/>
    </xf>
    <xf numFmtId="0" fontId="22" fillId="0" borderId="0" xfId="0" applyFont="1" applyFill="1" applyAlignment="1" applyProtection="1">
      <alignment horizontal="justify" vertical="top" wrapText="1"/>
    </xf>
    <xf numFmtId="0" fontId="22" fillId="0" borderId="0" xfId="0" applyFont="1" applyFill="1" applyAlignment="1" applyProtection="1">
      <alignment horizontal="justify" vertical="top"/>
    </xf>
    <xf numFmtId="0" fontId="14" fillId="0" borderId="0" xfId="0" applyFont="1" applyAlignment="1" applyProtection="1">
      <alignment horizontal="left" vertical="top" wrapText="1"/>
    </xf>
    <xf numFmtId="0" fontId="14" fillId="0" borderId="0" xfId="0" applyFont="1" applyAlignment="1" applyProtection="1">
      <alignment horizontal="left" vertical="top"/>
    </xf>
    <xf numFmtId="0" fontId="0" fillId="0" borderId="0" xfId="0" applyBorder="1" applyAlignment="1" applyProtection="1">
      <alignment horizontal="center"/>
    </xf>
    <xf numFmtId="0" fontId="0" fillId="0" borderId="17" xfId="0" applyBorder="1" applyAlignment="1" applyProtection="1">
      <alignment horizontal="center"/>
    </xf>
    <xf numFmtId="0" fontId="0" fillId="0" borderId="0" xfId="0" applyAlignment="1" applyProtection="1">
      <alignment horizontal="right"/>
    </xf>
    <xf numFmtId="0" fontId="14" fillId="6" borderId="0" xfId="0" applyFont="1" applyFill="1" applyAlignment="1" applyProtection="1">
      <alignment horizontal="justify" vertical="top"/>
    </xf>
    <xf numFmtId="0" fontId="5" fillId="6" borderId="0" xfId="0" applyFont="1" applyFill="1" applyAlignment="1" applyProtection="1">
      <alignment horizontal="center"/>
    </xf>
    <xf numFmtId="4" fontId="5" fillId="6" borderId="0" xfId="0" applyNumberFormat="1" applyFont="1" applyFill="1" applyAlignment="1" applyProtection="1">
      <alignment horizontal="right"/>
    </xf>
    <xf numFmtId="0" fontId="6" fillId="6" borderId="18" xfId="0" applyFont="1" applyFill="1" applyBorder="1" applyAlignment="1">
      <alignment horizontal="left" vertical="top" wrapText="1"/>
    </xf>
    <xf numFmtId="0" fontId="6" fillId="6" borderId="19" xfId="0" applyFont="1" applyFill="1" applyBorder="1" applyAlignment="1">
      <alignment horizontal="left" vertical="top" wrapText="1"/>
    </xf>
    <xf numFmtId="0" fontId="6" fillId="6" borderId="20" xfId="0" applyFont="1" applyFill="1" applyBorder="1" applyAlignment="1">
      <alignment horizontal="left" vertical="top" wrapText="1"/>
    </xf>
    <xf numFmtId="0" fontId="6" fillId="6" borderId="21" xfId="0" applyFont="1" applyFill="1" applyBorder="1" applyAlignment="1">
      <alignment horizontal="left" vertical="top" wrapText="1"/>
    </xf>
    <xf numFmtId="0" fontId="6" fillId="6" borderId="22" xfId="0" applyFont="1" applyFill="1" applyBorder="1" applyAlignment="1">
      <alignment horizontal="left" vertical="top" wrapText="1"/>
    </xf>
    <xf numFmtId="0" fontId="6" fillId="6" borderId="23" xfId="0" applyFont="1" applyFill="1" applyBorder="1" applyAlignment="1">
      <alignment horizontal="left" vertical="top" wrapText="1"/>
    </xf>
  </cellXfs>
  <cellStyles count="46">
    <cellStyle name="Comma 2" xfId="8" xr:uid="{00000000-0005-0000-0000-000000000000}"/>
    <cellStyle name="Comma 2 2" xfId="17" xr:uid="{00000000-0005-0000-0000-000001000000}"/>
    <cellStyle name="Comma 2 2 2" xfId="33" xr:uid="{00000000-0005-0000-0000-000002000000}"/>
    <cellStyle name="Comma 2 3" xfId="30" xr:uid="{00000000-0005-0000-0000-000003000000}"/>
    <cellStyle name="Comma 3" xfId="21" xr:uid="{00000000-0005-0000-0000-000004000000}"/>
    <cellStyle name="Comma 3 2" xfId="35" xr:uid="{00000000-0005-0000-0000-000005000000}"/>
    <cellStyle name="Currency 2" xfId="16" xr:uid="{00000000-0005-0000-0000-000007000000}"/>
    <cellStyle name="Currency 2 2" xfId="32" xr:uid="{00000000-0005-0000-0000-000008000000}"/>
    <cellStyle name="Excel Built-in Normal" xfId="12" xr:uid="{00000000-0005-0000-0000-000009000000}"/>
    <cellStyle name="Normal" xfId="0" builtinId="0"/>
    <cellStyle name="Normal 10" xfId="13" xr:uid="{00000000-0005-0000-0000-00000A000000}"/>
    <cellStyle name="Normal 10 10" xfId="25" xr:uid="{00000000-0005-0000-0000-00000B000000}"/>
    <cellStyle name="Normal 10 2" xfId="9" xr:uid="{00000000-0005-0000-0000-00000C000000}"/>
    <cellStyle name="Normal 14" xfId="41" xr:uid="{00000000-0005-0000-0000-00000D000000}"/>
    <cellStyle name="Normal 17" xfId="22" xr:uid="{00000000-0005-0000-0000-00000E000000}"/>
    <cellStyle name="Normal 2" xfId="1" xr:uid="{00000000-0005-0000-0000-00000F000000}"/>
    <cellStyle name="Normal 2 2" xfId="36" xr:uid="{00000000-0005-0000-0000-000010000000}"/>
    <cellStyle name="Normal 2 2 2 2 2" xfId="26" xr:uid="{00000000-0005-0000-0000-000011000000}"/>
    <cellStyle name="Normal 2 2 3" xfId="7" xr:uid="{00000000-0005-0000-0000-000012000000}"/>
    <cellStyle name="Normal 22 2" xfId="28" xr:uid="{00000000-0005-0000-0000-000013000000}"/>
    <cellStyle name="Normal 24" xfId="27" xr:uid="{00000000-0005-0000-0000-000014000000}"/>
    <cellStyle name="Normal 3" xfId="2" xr:uid="{00000000-0005-0000-0000-000015000000}"/>
    <cellStyle name="Normal 3 2" xfId="15" xr:uid="{00000000-0005-0000-0000-000016000000}"/>
    <cellStyle name="Normal 4" xfId="14" xr:uid="{00000000-0005-0000-0000-000017000000}"/>
    <cellStyle name="Normal 5" xfId="19" xr:uid="{00000000-0005-0000-0000-000018000000}"/>
    <cellStyle name="Normal 6" xfId="29" xr:uid="{00000000-0005-0000-0000-000019000000}"/>
    <cellStyle name="Normal 6 2" xfId="37" xr:uid="{00000000-0005-0000-0000-00001A000000}"/>
    <cellStyle name="Normal 69" xfId="42" xr:uid="{00000000-0005-0000-0000-00001B000000}"/>
    <cellStyle name="Normal 8" xfId="23" xr:uid="{00000000-0005-0000-0000-00001C000000}"/>
    <cellStyle name="Normal 9" xfId="24" xr:uid="{00000000-0005-0000-0000-00001D000000}"/>
    <cellStyle name="Normal_2001" xfId="45" xr:uid="{00000000-0005-0000-0000-00001E000000}"/>
    <cellStyle name="Normal_HP Bill of Quanities 1" xfId="39" xr:uid="{00000000-0005-0000-0000-00001F000000}"/>
    <cellStyle name="Normal_Troskovnik BP1" xfId="43" xr:uid="{00000000-0005-0000-0000-000020000000}"/>
    <cellStyle name="Normal_Troskovnik_Ikea" xfId="40" xr:uid="{00000000-0005-0000-0000-000021000000}"/>
    <cellStyle name="Normalno 2" xfId="6" xr:uid="{00000000-0005-0000-0000-000023000000}"/>
    <cellStyle name="Normalno 2 2" xfId="4" xr:uid="{00000000-0005-0000-0000-000024000000}"/>
    <cellStyle name="Normalno 3" xfId="3" xr:uid="{00000000-0005-0000-0000-000025000000}"/>
    <cellStyle name="Obično 10" xfId="38" xr:uid="{00000000-0005-0000-0000-000026000000}"/>
    <cellStyle name="Obično 2" xfId="44" xr:uid="{00000000-0005-0000-0000-000027000000}"/>
    <cellStyle name="Obično 3" xfId="11" xr:uid="{00000000-0005-0000-0000-000028000000}"/>
    <cellStyle name="Obično_A.13.2.Tabelarni iskaz_AS" xfId="20" xr:uid="{00000000-0005-0000-0000-000029000000}"/>
    <cellStyle name="Style 1" xfId="5" xr:uid="{00000000-0005-0000-0000-00002A000000}"/>
    <cellStyle name="Zarez 2" xfId="10" xr:uid="{00000000-0005-0000-0000-00002B000000}"/>
    <cellStyle name="Zarez 2 2" xfId="18" xr:uid="{00000000-0005-0000-0000-00002C000000}"/>
    <cellStyle name="Zarez 2 2 2" xfId="34" xr:uid="{00000000-0005-0000-0000-00002D000000}"/>
    <cellStyle name="Zarez 2 3" xfId="31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H193"/>
  <sheetViews>
    <sheetView tabSelected="1" topLeftCell="A166" zoomScale="90" zoomScaleNormal="90" zoomScaleSheetLayoutView="100" workbookViewId="0">
      <selection activeCell="J97" sqref="J97"/>
    </sheetView>
  </sheetViews>
  <sheetFormatPr defaultRowHeight="14.4"/>
  <cols>
    <col min="1" max="1" width="7.33203125" style="36" customWidth="1"/>
    <col min="2" max="2" width="7.5546875" style="36" customWidth="1"/>
    <col min="3" max="3" width="54.44140625" style="36" customWidth="1"/>
    <col min="4" max="4" width="8.6640625" style="36" customWidth="1"/>
    <col min="5" max="5" width="6.5546875" style="36" customWidth="1"/>
    <col min="6" max="6" width="12.33203125" style="36" customWidth="1"/>
    <col min="7" max="7" width="22.33203125" style="36" customWidth="1"/>
    <col min="8" max="16384" width="8.88671875" style="36"/>
  </cols>
  <sheetData>
    <row r="1" spans="2:8">
      <c r="B1" s="31"/>
      <c r="C1" s="32"/>
      <c r="D1" s="33"/>
      <c r="E1" s="34"/>
      <c r="F1" s="34"/>
      <c r="G1" s="35" t="s">
        <v>188</v>
      </c>
    </row>
    <row r="2" spans="2:8">
      <c r="B2" s="31"/>
      <c r="C2" s="32"/>
      <c r="D2" s="33"/>
      <c r="E2" s="34"/>
      <c r="F2" s="34"/>
      <c r="G2" s="34"/>
    </row>
    <row r="3" spans="2:8">
      <c r="B3" s="37"/>
      <c r="C3" s="38"/>
      <c r="D3" s="39"/>
      <c r="E3" s="40"/>
      <c r="F3" s="40"/>
      <c r="G3" s="40"/>
    </row>
    <row r="4" spans="2:8">
      <c r="B4" s="37"/>
      <c r="C4" s="41"/>
      <c r="D4" s="39"/>
      <c r="E4" s="40"/>
      <c r="F4" s="40"/>
      <c r="G4" s="40"/>
    </row>
    <row r="5" spans="2:8">
      <c r="B5" s="37"/>
      <c r="C5" s="38"/>
      <c r="D5" s="39"/>
      <c r="E5" s="40"/>
      <c r="F5" s="40"/>
      <c r="G5" s="40"/>
    </row>
    <row r="6" spans="2:8" s="44" customFormat="1" ht="13.8">
      <c r="B6" s="37"/>
      <c r="C6" s="42" t="s">
        <v>7</v>
      </c>
      <c r="D6" s="181" t="s">
        <v>187</v>
      </c>
      <c r="E6" s="182"/>
      <c r="F6" s="182"/>
      <c r="G6" s="182"/>
      <c r="H6" s="43"/>
    </row>
    <row r="7" spans="2:8" s="44" customFormat="1" ht="16.5" customHeight="1">
      <c r="B7" s="37"/>
      <c r="C7" s="42"/>
      <c r="D7" s="182" t="s">
        <v>10</v>
      </c>
      <c r="E7" s="182"/>
      <c r="F7" s="182"/>
      <c r="G7" s="182"/>
      <c r="H7" s="43"/>
    </row>
    <row r="8" spans="2:8" s="44" customFormat="1" ht="13.8">
      <c r="B8" s="37"/>
      <c r="C8" s="42"/>
      <c r="D8" s="182" t="s">
        <v>11</v>
      </c>
      <c r="E8" s="182"/>
      <c r="F8" s="182"/>
      <c r="G8" s="45"/>
      <c r="H8" s="43"/>
    </row>
    <row r="9" spans="2:8" s="44" customFormat="1" ht="13.8">
      <c r="B9" s="37"/>
      <c r="C9" s="42"/>
      <c r="D9" s="46"/>
      <c r="E9" s="45"/>
      <c r="F9" s="45"/>
      <c r="G9" s="45"/>
      <c r="H9" s="43"/>
    </row>
    <row r="10" spans="2:8" s="44" customFormat="1" ht="13.8">
      <c r="B10" s="37"/>
      <c r="C10" s="42" t="s">
        <v>0</v>
      </c>
      <c r="D10" s="183" t="s">
        <v>17</v>
      </c>
      <c r="E10" s="183"/>
      <c r="F10" s="183"/>
      <c r="G10" s="183"/>
      <c r="H10" s="43"/>
    </row>
    <row r="11" spans="2:8" s="44" customFormat="1" ht="13.8">
      <c r="B11" s="37"/>
      <c r="C11" s="42"/>
      <c r="D11" s="184" t="s">
        <v>187</v>
      </c>
      <c r="E11" s="182"/>
      <c r="F11" s="182"/>
      <c r="G11" s="182"/>
      <c r="H11" s="43"/>
    </row>
    <row r="12" spans="2:8" s="44" customFormat="1" ht="13.8">
      <c r="B12" s="37"/>
      <c r="C12" s="42"/>
      <c r="D12" s="46"/>
      <c r="E12" s="45"/>
      <c r="F12" s="45"/>
      <c r="G12" s="45"/>
      <c r="H12" s="43"/>
    </row>
    <row r="13" spans="2:8" s="44" customFormat="1" ht="13.8">
      <c r="B13" s="37"/>
      <c r="C13" s="42"/>
      <c r="D13" s="46"/>
      <c r="E13" s="45"/>
      <c r="F13" s="45"/>
      <c r="G13" s="45"/>
      <c r="H13" s="43"/>
    </row>
    <row r="14" spans="2:8" s="44" customFormat="1" ht="13.8">
      <c r="B14" s="37"/>
      <c r="C14" s="42" t="s">
        <v>2</v>
      </c>
      <c r="D14" s="185" t="s">
        <v>12</v>
      </c>
      <c r="E14" s="185"/>
      <c r="F14" s="185"/>
      <c r="G14" s="185"/>
      <c r="H14" s="43"/>
    </row>
    <row r="15" spans="2:8" s="44" customFormat="1" ht="13.8">
      <c r="B15" s="37"/>
      <c r="C15" s="42"/>
      <c r="D15" s="182" t="s">
        <v>13</v>
      </c>
      <c r="E15" s="182"/>
      <c r="F15" s="182"/>
      <c r="G15" s="45"/>
      <c r="H15" s="43"/>
    </row>
    <row r="16" spans="2:8" s="44" customFormat="1" ht="13.8">
      <c r="B16" s="37"/>
      <c r="C16" s="42"/>
      <c r="D16" s="46"/>
      <c r="E16" s="45"/>
      <c r="F16" s="45"/>
      <c r="G16" s="45"/>
      <c r="H16" s="43"/>
    </row>
    <row r="17" spans="2:8" s="44" customFormat="1" ht="13.8">
      <c r="B17" s="37"/>
      <c r="C17" s="42" t="s">
        <v>6</v>
      </c>
      <c r="D17" s="186" t="s">
        <v>14</v>
      </c>
      <c r="E17" s="186"/>
      <c r="F17" s="45"/>
      <c r="G17" s="45"/>
      <c r="H17" s="43"/>
    </row>
    <row r="18" spans="2:8" s="44" customFormat="1" ht="13.8">
      <c r="B18" s="37"/>
      <c r="C18" s="42"/>
      <c r="D18" s="46"/>
      <c r="E18" s="45"/>
      <c r="F18" s="45"/>
      <c r="G18" s="45"/>
      <c r="H18" s="43"/>
    </row>
    <row r="19" spans="2:8" s="44" customFormat="1" ht="13.8">
      <c r="B19" s="37"/>
      <c r="C19" s="42" t="s">
        <v>5</v>
      </c>
      <c r="D19" s="187" t="s">
        <v>15</v>
      </c>
      <c r="E19" s="187"/>
      <c r="F19" s="187"/>
      <c r="G19" s="45"/>
      <c r="H19" s="43"/>
    </row>
    <row r="20" spans="2:8" s="44" customFormat="1" ht="13.8">
      <c r="B20" s="37"/>
      <c r="C20" s="42"/>
      <c r="D20" s="46"/>
      <c r="E20" s="45"/>
      <c r="F20" s="45"/>
      <c r="G20" s="45"/>
      <c r="H20" s="43"/>
    </row>
    <row r="21" spans="2:8" s="44" customFormat="1" ht="43.2" customHeight="1">
      <c r="B21" s="37"/>
      <c r="C21" s="42" t="s">
        <v>9</v>
      </c>
      <c r="D21" s="188" t="s">
        <v>194</v>
      </c>
      <c r="E21" s="189"/>
      <c r="F21" s="189"/>
      <c r="G21" s="189"/>
      <c r="H21" s="43"/>
    </row>
    <row r="22" spans="2:8">
      <c r="B22" s="37"/>
      <c r="C22" s="38"/>
      <c r="D22" s="190"/>
      <c r="E22" s="191"/>
      <c r="F22" s="191"/>
      <c r="G22" s="191"/>
    </row>
    <row r="23" spans="2:8">
      <c r="B23" s="37"/>
      <c r="C23" s="38"/>
      <c r="D23" s="39"/>
      <c r="E23" s="40"/>
      <c r="F23" s="40"/>
      <c r="G23" s="40"/>
    </row>
    <row r="24" spans="2:8">
      <c r="B24" s="37"/>
      <c r="C24" s="38"/>
      <c r="D24" s="39"/>
      <c r="E24" s="40"/>
      <c r="F24" s="40"/>
      <c r="G24" s="40"/>
    </row>
    <row r="25" spans="2:8">
      <c r="B25" s="37"/>
      <c r="C25" s="38"/>
      <c r="D25" s="39"/>
      <c r="E25" s="40"/>
      <c r="F25" s="40"/>
      <c r="G25" s="40"/>
    </row>
    <row r="26" spans="2:8" ht="29.4">
      <c r="B26" s="180"/>
      <c r="C26" s="180"/>
      <c r="D26" s="180"/>
      <c r="E26" s="180"/>
      <c r="F26" s="180"/>
      <c r="G26" s="180"/>
    </row>
    <row r="27" spans="2:8">
      <c r="B27" s="37"/>
      <c r="C27" s="38"/>
      <c r="D27" s="39"/>
      <c r="E27" s="40"/>
      <c r="F27" s="40"/>
      <c r="G27" s="40"/>
    </row>
    <row r="28" spans="2:8" ht="22.2">
      <c r="B28" s="174" t="s">
        <v>8</v>
      </c>
      <c r="C28" s="174"/>
      <c r="D28" s="174"/>
      <c r="E28" s="174"/>
      <c r="F28" s="174"/>
      <c r="G28" s="174"/>
    </row>
    <row r="29" spans="2:8">
      <c r="B29" s="37"/>
      <c r="C29" s="175"/>
      <c r="D29" s="175"/>
      <c r="E29" s="175"/>
      <c r="F29" s="175"/>
      <c r="G29" s="175"/>
    </row>
    <row r="30" spans="2:8">
      <c r="B30" s="37"/>
      <c r="C30" s="38"/>
      <c r="D30" s="39"/>
      <c r="E30" s="40"/>
      <c r="F30" s="40"/>
      <c r="G30" s="40"/>
    </row>
    <row r="31" spans="2:8" ht="22.2">
      <c r="B31" s="174" t="s">
        <v>185</v>
      </c>
      <c r="C31" s="174"/>
      <c r="D31" s="174"/>
      <c r="E31" s="174"/>
      <c r="F31" s="174"/>
      <c r="G31" s="174"/>
    </row>
    <row r="32" spans="2:8">
      <c r="B32" s="37"/>
      <c r="C32" s="38"/>
      <c r="D32" s="39"/>
      <c r="E32" s="40"/>
      <c r="F32" s="40"/>
      <c r="G32" s="40"/>
    </row>
    <row r="33" spans="2:8">
      <c r="B33" s="37"/>
      <c r="C33" s="38"/>
      <c r="D33" s="39"/>
      <c r="E33" s="40"/>
      <c r="F33" s="40"/>
      <c r="G33" s="40"/>
    </row>
    <row r="34" spans="2:8">
      <c r="B34" s="37"/>
      <c r="C34" s="38"/>
      <c r="D34" s="39"/>
      <c r="E34" s="40"/>
      <c r="F34" s="40"/>
      <c r="G34" s="40"/>
    </row>
    <row r="35" spans="2:8">
      <c r="B35" s="37"/>
      <c r="C35" s="38"/>
      <c r="D35" s="39"/>
      <c r="E35" s="40"/>
      <c r="F35" s="40"/>
      <c r="G35" s="40"/>
    </row>
    <row r="36" spans="2:8" s="44" customFormat="1" ht="12.6">
      <c r="B36" s="47"/>
      <c r="C36" s="177" t="s">
        <v>16</v>
      </c>
      <c r="D36" s="178"/>
      <c r="E36" s="178"/>
      <c r="F36" s="178"/>
      <c r="G36" s="178"/>
      <c r="H36" s="43"/>
    </row>
    <row r="37" spans="2:8">
      <c r="B37" s="48"/>
      <c r="C37" s="49"/>
      <c r="D37" s="50"/>
      <c r="E37" s="51"/>
      <c r="F37" s="52"/>
      <c r="G37" s="53"/>
    </row>
    <row r="38" spans="2:8">
      <c r="B38" s="54"/>
      <c r="C38" s="166" t="s">
        <v>186</v>
      </c>
      <c r="D38" s="179"/>
      <c r="E38" s="179"/>
      <c r="F38" s="179"/>
      <c r="G38" s="179"/>
    </row>
    <row r="39" spans="2:8">
      <c r="B39" s="54"/>
      <c r="C39" s="55"/>
      <c r="D39" s="56"/>
      <c r="E39" s="57"/>
      <c r="F39" s="57"/>
      <c r="G39" s="57"/>
    </row>
    <row r="40" spans="2:8">
      <c r="B40" s="37"/>
      <c r="C40" s="38"/>
      <c r="D40" s="39"/>
      <c r="E40" s="40"/>
      <c r="F40" s="40"/>
      <c r="G40" s="40"/>
    </row>
    <row r="41" spans="2:8">
      <c r="B41" s="37"/>
      <c r="C41" s="38"/>
      <c r="D41" s="39"/>
      <c r="E41" s="40"/>
      <c r="F41" s="40"/>
      <c r="G41" s="40"/>
    </row>
    <row r="42" spans="2:8">
      <c r="B42" s="37"/>
      <c r="C42" s="38"/>
      <c r="D42" s="39"/>
      <c r="E42" s="40"/>
      <c r="F42" s="40"/>
      <c r="G42" s="40"/>
    </row>
    <row r="43" spans="2:8">
      <c r="B43" s="37"/>
      <c r="C43" s="38"/>
      <c r="D43" s="39"/>
      <c r="E43" s="40"/>
      <c r="F43" s="40"/>
      <c r="G43" s="40"/>
    </row>
    <row r="44" spans="2:8">
      <c r="B44" s="37"/>
      <c r="C44" s="38"/>
      <c r="D44" s="39"/>
      <c r="E44" s="40"/>
      <c r="F44" s="40"/>
      <c r="G44" s="40"/>
    </row>
    <row r="45" spans="2:8">
      <c r="B45" s="37"/>
      <c r="C45" s="58"/>
      <c r="D45" s="176" t="s">
        <v>1</v>
      </c>
      <c r="E45" s="176"/>
      <c r="F45" s="176"/>
      <c r="G45" s="176"/>
    </row>
    <row r="46" spans="2:8">
      <c r="B46" s="37"/>
      <c r="C46" s="58"/>
      <c r="D46" s="176"/>
      <c r="E46" s="176"/>
      <c r="F46" s="176"/>
      <c r="G46" s="176"/>
    </row>
    <row r="47" spans="2:8">
      <c r="B47" s="37"/>
      <c r="C47" s="58"/>
      <c r="D47" s="176"/>
      <c r="E47" s="176"/>
      <c r="F47" s="176"/>
      <c r="G47" s="176"/>
    </row>
    <row r="48" spans="2:8">
      <c r="B48" s="37"/>
      <c r="C48" s="38"/>
      <c r="D48" s="39"/>
      <c r="E48" s="40"/>
      <c r="F48" s="59" t="s">
        <v>121</v>
      </c>
      <c r="G48" s="40"/>
    </row>
    <row r="49" spans="1:7">
      <c r="B49" s="37"/>
      <c r="C49" s="38"/>
      <c r="D49" s="39"/>
      <c r="E49" s="40"/>
      <c r="F49" s="40"/>
      <c r="G49" s="40"/>
    </row>
    <row r="50" spans="1:7">
      <c r="B50" s="37"/>
      <c r="C50" s="38"/>
      <c r="D50" s="39"/>
      <c r="E50" s="40"/>
      <c r="F50" s="40"/>
      <c r="G50" s="40"/>
    </row>
    <row r="51" spans="1:7">
      <c r="B51" s="37"/>
      <c r="C51" s="195" t="s">
        <v>195</v>
      </c>
      <c r="D51" s="196"/>
      <c r="E51" s="197"/>
      <c r="F51" s="197"/>
      <c r="G51" s="197"/>
    </row>
    <row r="52" spans="1:7" ht="40.799999999999997" customHeight="1">
      <c r="B52" s="37"/>
      <c r="C52" s="198" t="s">
        <v>196</v>
      </c>
      <c r="D52" s="199"/>
      <c r="E52" s="199"/>
      <c r="F52" s="199"/>
      <c r="G52" s="200"/>
    </row>
    <row r="53" spans="1:7" ht="34.200000000000003" customHeight="1">
      <c r="C53" s="201"/>
      <c r="D53" s="202"/>
      <c r="E53" s="202"/>
      <c r="F53" s="202"/>
      <c r="G53" s="203"/>
    </row>
    <row r="55" spans="1:7" ht="30" customHeight="1">
      <c r="A55" s="60" t="s">
        <v>3</v>
      </c>
      <c r="B55" s="60"/>
      <c r="C55" s="166" t="s">
        <v>184</v>
      </c>
      <c r="D55" s="167"/>
      <c r="E55" s="167"/>
      <c r="F55" s="167"/>
      <c r="G55" s="167"/>
    </row>
    <row r="56" spans="1:7" ht="15" thickBot="1"/>
    <row r="57" spans="1:7" ht="26.4">
      <c r="A57" s="2" t="s">
        <v>18</v>
      </c>
      <c r="B57" s="3" t="s">
        <v>19</v>
      </c>
      <c r="C57" s="4" t="s">
        <v>20</v>
      </c>
      <c r="D57" s="5" t="s">
        <v>21</v>
      </c>
      <c r="E57" s="6" t="s">
        <v>22</v>
      </c>
      <c r="F57" s="5" t="s">
        <v>23</v>
      </c>
      <c r="G57" s="7" t="s">
        <v>123</v>
      </c>
    </row>
    <row r="58" spans="1:7">
      <c r="A58" s="168"/>
      <c r="B58" s="169"/>
      <c r="C58" s="169"/>
      <c r="D58" s="8"/>
      <c r="E58" s="8" t="s">
        <v>24</v>
      </c>
      <c r="F58" s="8"/>
      <c r="G58" s="9"/>
    </row>
    <row r="59" spans="1:7">
      <c r="A59" s="10" t="s">
        <v>131</v>
      </c>
      <c r="B59" s="11"/>
      <c r="C59" s="12" t="s">
        <v>85</v>
      </c>
      <c r="D59" s="13"/>
      <c r="E59" s="14"/>
      <c r="F59" s="15"/>
      <c r="G59" s="16"/>
    </row>
    <row r="60" spans="1:7" ht="27">
      <c r="A60" s="17"/>
      <c r="B60" s="18"/>
      <c r="C60" s="19" t="s">
        <v>86</v>
      </c>
      <c r="D60" s="20" t="s">
        <v>25</v>
      </c>
      <c r="E60" s="21">
        <v>1</v>
      </c>
      <c r="F60" s="156"/>
      <c r="G60" s="165">
        <f>E60*F60</f>
        <v>0</v>
      </c>
    </row>
    <row r="61" spans="1:7" ht="153.6" customHeight="1">
      <c r="A61" s="17"/>
      <c r="B61" s="18"/>
      <c r="C61" s="22" t="s">
        <v>87</v>
      </c>
      <c r="D61" s="23"/>
      <c r="E61" s="14"/>
      <c r="F61" s="15"/>
      <c r="G61" s="16"/>
    </row>
    <row r="62" spans="1:7">
      <c r="A62" s="17"/>
      <c r="B62" s="24"/>
      <c r="C62" s="25" t="s">
        <v>84</v>
      </c>
      <c r="D62" s="26"/>
      <c r="E62" s="27"/>
      <c r="F62" s="15"/>
      <c r="G62" s="16"/>
    </row>
    <row r="63" spans="1:7">
      <c r="A63" s="17"/>
      <c r="B63" s="24"/>
      <c r="C63" s="28" t="s">
        <v>88</v>
      </c>
      <c r="D63" s="26"/>
      <c r="E63" s="27"/>
      <c r="F63" s="15"/>
      <c r="G63" s="16"/>
    </row>
    <row r="64" spans="1:7">
      <c r="A64" s="17"/>
      <c r="B64" s="24"/>
      <c r="C64" s="29" t="s">
        <v>89</v>
      </c>
      <c r="D64" s="26"/>
      <c r="E64" s="27"/>
      <c r="F64" s="15"/>
      <c r="G64" s="16"/>
    </row>
    <row r="65" spans="1:7">
      <c r="A65" s="17"/>
      <c r="B65" s="24"/>
      <c r="C65" s="29" t="s">
        <v>90</v>
      </c>
      <c r="D65" s="26"/>
      <c r="E65" s="27"/>
      <c r="F65" s="15"/>
      <c r="G65" s="16"/>
    </row>
    <row r="66" spans="1:7">
      <c r="A66" s="17"/>
      <c r="B66" s="24"/>
      <c r="C66" s="29" t="s">
        <v>91</v>
      </c>
      <c r="D66" s="26"/>
      <c r="E66" s="27"/>
      <c r="F66" s="15"/>
      <c r="G66" s="16"/>
    </row>
    <row r="67" spans="1:7" ht="26.4">
      <c r="A67" s="17"/>
      <c r="B67" s="24"/>
      <c r="C67" s="29" t="s">
        <v>92</v>
      </c>
      <c r="D67" s="26"/>
      <c r="E67" s="27"/>
      <c r="F67" s="15"/>
      <c r="G67" s="16"/>
    </row>
    <row r="68" spans="1:7" ht="16.8">
      <c r="A68" s="17"/>
      <c r="B68" s="24"/>
      <c r="C68" s="30" t="s">
        <v>93</v>
      </c>
      <c r="D68" s="25"/>
      <c r="E68" s="27"/>
      <c r="F68" s="15"/>
      <c r="G68" s="16"/>
    </row>
    <row r="69" spans="1:7">
      <c r="A69" s="17"/>
      <c r="B69" s="24"/>
      <c r="C69" s="30" t="s">
        <v>94</v>
      </c>
      <c r="D69" s="25"/>
      <c r="E69" s="27"/>
      <c r="F69" s="15"/>
      <c r="G69" s="16"/>
    </row>
    <row r="70" spans="1:7">
      <c r="A70" s="17"/>
      <c r="B70" s="24"/>
      <c r="C70" s="29" t="s">
        <v>95</v>
      </c>
      <c r="D70" s="26" t="s">
        <v>27</v>
      </c>
      <c r="E70" s="26">
        <v>4</v>
      </c>
      <c r="F70" s="156"/>
      <c r="G70" s="165">
        <f>E70*F70</f>
        <v>0</v>
      </c>
    </row>
    <row r="71" spans="1:7">
      <c r="A71" s="17"/>
      <c r="B71" s="24"/>
      <c r="C71" s="29" t="s">
        <v>96</v>
      </c>
      <c r="D71" s="26" t="s">
        <v>27</v>
      </c>
      <c r="E71" s="26">
        <v>2</v>
      </c>
      <c r="F71" s="156"/>
      <c r="G71" s="165">
        <f t="shared" ref="G71:G84" si="0">E71*F71</f>
        <v>0</v>
      </c>
    </row>
    <row r="72" spans="1:7">
      <c r="A72" s="17"/>
      <c r="B72" s="24"/>
      <c r="C72" s="29" t="s">
        <v>97</v>
      </c>
      <c r="D72" s="26" t="s">
        <v>27</v>
      </c>
      <c r="E72" s="26">
        <v>2</v>
      </c>
      <c r="F72" s="156"/>
      <c r="G72" s="165">
        <f t="shared" si="0"/>
        <v>0</v>
      </c>
    </row>
    <row r="73" spans="1:7">
      <c r="A73" s="17"/>
      <c r="B73" s="24"/>
      <c r="C73" s="29" t="s">
        <v>98</v>
      </c>
      <c r="D73" s="26" t="s">
        <v>27</v>
      </c>
      <c r="E73" s="26">
        <v>2</v>
      </c>
      <c r="F73" s="156"/>
      <c r="G73" s="165">
        <f t="shared" si="0"/>
        <v>0</v>
      </c>
    </row>
    <row r="74" spans="1:7">
      <c r="A74" s="17"/>
      <c r="B74" s="24"/>
      <c r="C74" s="29" t="s">
        <v>99</v>
      </c>
      <c r="D74" s="26" t="s">
        <v>27</v>
      </c>
      <c r="E74" s="26">
        <v>2</v>
      </c>
      <c r="F74" s="156"/>
      <c r="G74" s="165">
        <f t="shared" si="0"/>
        <v>0</v>
      </c>
    </row>
    <row r="75" spans="1:7">
      <c r="A75" s="17"/>
      <c r="B75" s="24"/>
      <c r="C75" s="29" t="s">
        <v>100</v>
      </c>
      <c r="D75" s="26" t="s">
        <v>27</v>
      </c>
      <c r="E75" s="26">
        <v>2</v>
      </c>
      <c r="F75" s="156"/>
      <c r="G75" s="165">
        <f t="shared" si="0"/>
        <v>0</v>
      </c>
    </row>
    <row r="76" spans="1:7">
      <c r="A76" s="17"/>
      <c r="B76" s="24"/>
      <c r="C76" s="29" t="s">
        <v>101</v>
      </c>
      <c r="D76" s="26" t="s">
        <v>27</v>
      </c>
      <c r="E76" s="26">
        <v>2</v>
      </c>
      <c r="F76" s="156"/>
      <c r="G76" s="165">
        <f t="shared" si="0"/>
        <v>0</v>
      </c>
    </row>
    <row r="77" spans="1:7">
      <c r="A77" s="17"/>
      <c r="B77" s="24"/>
      <c r="C77" s="29" t="s">
        <v>102</v>
      </c>
      <c r="D77" s="26" t="s">
        <v>27</v>
      </c>
      <c r="E77" s="26">
        <v>2</v>
      </c>
      <c r="F77" s="156"/>
      <c r="G77" s="165">
        <f t="shared" si="0"/>
        <v>0</v>
      </c>
    </row>
    <row r="78" spans="1:7">
      <c r="A78" s="17"/>
      <c r="B78" s="24"/>
      <c r="C78" s="29" t="s">
        <v>103</v>
      </c>
      <c r="D78" s="26" t="s">
        <v>27</v>
      </c>
      <c r="E78" s="26">
        <v>2</v>
      </c>
      <c r="F78" s="156"/>
      <c r="G78" s="165">
        <f t="shared" si="0"/>
        <v>0</v>
      </c>
    </row>
    <row r="79" spans="1:7">
      <c r="A79" s="17"/>
      <c r="B79" s="24"/>
      <c r="C79" s="29" t="s">
        <v>104</v>
      </c>
      <c r="D79" s="26" t="s">
        <v>27</v>
      </c>
      <c r="E79" s="26">
        <v>2</v>
      </c>
      <c r="F79" s="156"/>
      <c r="G79" s="165">
        <f t="shared" si="0"/>
        <v>0</v>
      </c>
    </row>
    <row r="80" spans="1:7">
      <c r="A80" s="17"/>
      <c r="B80" s="24"/>
      <c r="C80" s="29" t="s">
        <v>105</v>
      </c>
      <c r="D80" s="26" t="s">
        <v>27</v>
      </c>
      <c r="E80" s="26">
        <v>2</v>
      </c>
      <c r="F80" s="156"/>
      <c r="G80" s="165">
        <f t="shared" si="0"/>
        <v>0</v>
      </c>
    </row>
    <row r="81" spans="1:7">
      <c r="A81" s="17"/>
      <c r="B81" s="24"/>
      <c r="C81" s="29" t="s">
        <v>106</v>
      </c>
      <c r="D81" s="26" t="s">
        <v>27</v>
      </c>
      <c r="E81" s="26">
        <v>2</v>
      </c>
      <c r="F81" s="156"/>
      <c r="G81" s="165">
        <f t="shared" si="0"/>
        <v>0</v>
      </c>
    </row>
    <row r="82" spans="1:7">
      <c r="A82" s="17"/>
      <c r="B82" s="24"/>
      <c r="C82" s="29" t="s">
        <v>107</v>
      </c>
      <c r="D82" s="26" t="s">
        <v>27</v>
      </c>
      <c r="E82" s="26">
        <v>2</v>
      </c>
      <c r="F82" s="156"/>
      <c r="G82" s="165">
        <f t="shared" si="0"/>
        <v>0</v>
      </c>
    </row>
    <row r="83" spans="1:7">
      <c r="A83" s="17"/>
      <c r="B83" s="24"/>
      <c r="C83" s="29" t="s">
        <v>108</v>
      </c>
      <c r="D83" s="26" t="s">
        <v>27</v>
      </c>
      <c r="E83" s="26">
        <v>2</v>
      </c>
      <c r="F83" s="156"/>
      <c r="G83" s="165">
        <f t="shared" si="0"/>
        <v>0</v>
      </c>
    </row>
    <row r="84" spans="1:7">
      <c r="A84" s="17"/>
      <c r="B84" s="24"/>
      <c r="C84" s="29" t="s">
        <v>109</v>
      </c>
      <c r="D84" s="26" t="s">
        <v>27</v>
      </c>
      <c r="E84" s="26">
        <v>2</v>
      </c>
      <c r="F84" s="156"/>
      <c r="G84" s="165">
        <f t="shared" si="0"/>
        <v>0</v>
      </c>
    </row>
    <row r="85" spans="1:7">
      <c r="A85" s="17"/>
      <c r="B85" s="24"/>
      <c r="C85" s="29"/>
      <c r="D85" s="61"/>
      <c r="E85" s="27"/>
      <c r="F85" s="15"/>
      <c r="G85" s="16"/>
    </row>
    <row r="86" spans="1:7">
      <c r="A86" s="17"/>
      <c r="B86" s="24"/>
      <c r="C86" s="30" t="s">
        <v>110</v>
      </c>
      <c r="D86" s="26"/>
      <c r="E86" s="27"/>
      <c r="F86" s="15"/>
      <c r="G86" s="16"/>
    </row>
    <row r="87" spans="1:7" ht="26.4">
      <c r="A87" s="17"/>
      <c r="B87" s="24"/>
      <c r="C87" s="29" t="s">
        <v>111</v>
      </c>
      <c r="D87" s="26" t="s">
        <v>122</v>
      </c>
      <c r="E87" s="62">
        <v>1</v>
      </c>
      <c r="F87" s="156"/>
      <c r="G87" s="165">
        <f t="shared" ref="G87:G92" si="1">E87*F87</f>
        <v>0</v>
      </c>
    </row>
    <row r="88" spans="1:7">
      <c r="A88" s="17"/>
      <c r="B88" s="24"/>
      <c r="C88" s="29" t="s">
        <v>112</v>
      </c>
      <c r="D88" s="26" t="s">
        <v>122</v>
      </c>
      <c r="E88" s="27">
        <v>1</v>
      </c>
      <c r="F88" s="156"/>
      <c r="G88" s="165">
        <f t="shared" si="1"/>
        <v>0</v>
      </c>
    </row>
    <row r="89" spans="1:7" ht="26.4">
      <c r="A89" s="17"/>
      <c r="B89" s="24"/>
      <c r="C89" s="29" t="s">
        <v>113</v>
      </c>
      <c r="D89" s="26" t="s">
        <v>122</v>
      </c>
      <c r="E89" s="27">
        <v>1</v>
      </c>
      <c r="F89" s="156"/>
      <c r="G89" s="165">
        <f t="shared" si="1"/>
        <v>0</v>
      </c>
    </row>
    <row r="90" spans="1:7" ht="26.4">
      <c r="A90" s="17"/>
      <c r="B90" s="24"/>
      <c r="C90" s="29" t="s">
        <v>114</v>
      </c>
      <c r="D90" s="26" t="s">
        <v>122</v>
      </c>
      <c r="E90" s="27">
        <v>1</v>
      </c>
      <c r="F90" s="156"/>
      <c r="G90" s="165">
        <f t="shared" si="1"/>
        <v>0</v>
      </c>
    </row>
    <row r="91" spans="1:7" ht="26.4">
      <c r="A91" s="17"/>
      <c r="B91" s="24"/>
      <c r="C91" s="29" t="s">
        <v>115</v>
      </c>
      <c r="D91" s="26" t="s">
        <v>122</v>
      </c>
      <c r="E91" s="27">
        <v>1</v>
      </c>
      <c r="F91" s="156"/>
      <c r="G91" s="165">
        <f t="shared" si="1"/>
        <v>0</v>
      </c>
    </row>
    <row r="92" spans="1:7">
      <c r="A92" s="17"/>
      <c r="B92" s="24"/>
      <c r="C92" s="29" t="s">
        <v>116</v>
      </c>
      <c r="D92" s="26" t="s">
        <v>27</v>
      </c>
      <c r="E92" s="27">
        <v>2</v>
      </c>
      <c r="F92" s="156"/>
      <c r="G92" s="165">
        <f t="shared" si="1"/>
        <v>0</v>
      </c>
    </row>
    <row r="93" spans="1:7">
      <c r="A93" s="17"/>
      <c r="B93" s="24"/>
      <c r="C93" s="29" t="s">
        <v>189</v>
      </c>
      <c r="D93" s="63"/>
      <c r="E93" s="27"/>
      <c r="F93" s="15"/>
      <c r="G93" s="16"/>
    </row>
    <row r="94" spans="1:7">
      <c r="A94" s="17"/>
      <c r="B94" s="24"/>
      <c r="C94" s="29" t="s">
        <v>190</v>
      </c>
      <c r="D94" s="63"/>
      <c r="E94" s="27"/>
      <c r="F94" s="15"/>
      <c r="G94" s="16"/>
    </row>
    <row r="95" spans="1:7">
      <c r="A95" s="17"/>
      <c r="B95" s="24"/>
      <c r="C95" s="64"/>
      <c r="D95" s="63"/>
      <c r="E95" s="27"/>
      <c r="F95" s="15"/>
      <c r="G95" s="16"/>
    </row>
    <row r="96" spans="1:7">
      <c r="A96" s="17"/>
      <c r="B96" s="18"/>
      <c r="C96" s="65" t="s">
        <v>132</v>
      </c>
      <c r="D96" s="66"/>
      <c r="E96" s="14"/>
      <c r="F96" s="15"/>
      <c r="G96" s="67">
        <f>SUM(G60:G95)</f>
        <v>0</v>
      </c>
    </row>
    <row r="97" spans="1:7">
      <c r="A97" s="68"/>
      <c r="B97" s="68"/>
      <c r="C97" s="68"/>
      <c r="D97" s="68"/>
      <c r="E97" s="68"/>
      <c r="F97" s="159"/>
      <c r="G97" s="160"/>
    </row>
    <row r="98" spans="1:7">
      <c r="A98" s="69" t="s">
        <v>133</v>
      </c>
      <c r="B98" s="70"/>
      <c r="C98" s="71" t="s">
        <v>26</v>
      </c>
      <c r="D98" s="8"/>
      <c r="E98" s="8"/>
      <c r="F98" s="72"/>
      <c r="G98" s="73"/>
    </row>
    <row r="99" spans="1:7" ht="39.6">
      <c r="A99" s="74"/>
      <c r="B99" s="70"/>
      <c r="C99" s="75" t="s">
        <v>117</v>
      </c>
      <c r="D99" s="8"/>
      <c r="E99" s="8"/>
      <c r="F99" s="72"/>
      <c r="G99" s="73"/>
    </row>
    <row r="100" spans="1:7" ht="80.099999999999994" customHeight="1">
      <c r="A100" s="74"/>
      <c r="B100" s="76" t="s">
        <v>77</v>
      </c>
      <c r="C100" s="77" t="s">
        <v>125</v>
      </c>
      <c r="D100" s="78" t="s">
        <v>4</v>
      </c>
      <c r="E100" s="79">
        <v>1</v>
      </c>
      <c r="F100" s="157"/>
      <c r="G100" s="165">
        <f t="shared" ref="G100" si="2">E100*F100</f>
        <v>0</v>
      </c>
    </row>
    <row r="101" spans="1:7" ht="12.9" customHeight="1">
      <c r="A101" s="74"/>
      <c r="B101" s="76"/>
      <c r="C101" s="77"/>
      <c r="D101" s="78"/>
      <c r="E101" s="79"/>
      <c r="F101" s="80"/>
      <c r="G101" s="81"/>
    </row>
    <row r="102" spans="1:7" ht="12.9" customHeight="1">
      <c r="A102" s="74"/>
      <c r="B102" s="76"/>
      <c r="C102" s="65" t="s">
        <v>164</v>
      </c>
      <c r="D102" s="78"/>
      <c r="E102" s="79"/>
      <c r="F102" s="80"/>
      <c r="G102" s="67">
        <f>G100</f>
        <v>0</v>
      </c>
    </row>
    <row r="103" spans="1:7">
      <c r="A103" s="74"/>
      <c r="B103" s="76"/>
      <c r="C103" s="77"/>
      <c r="D103" s="78"/>
      <c r="E103" s="79"/>
      <c r="F103" s="80"/>
      <c r="G103" s="81"/>
    </row>
    <row r="104" spans="1:7">
      <c r="A104" s="69" t="s">
        <v>134</v>
      </c>
      <c r="B104" s="82" t="s">
        <v>75</v>
      </c>
      <c r="C104" s="83" t="s">
        <v>76</v>
      </c>
      <c r="D104" s="84"/>
      <c r="E104" s="85"/>
      <c r="F104" s="104"/>
      <c r="G104" s="161"/>
    </row>
    <row r="105" spans="1:7" ht="184.8">
      <c r="A105" s="69"/>
      <c r="B105" s="86"/>
      <c r="C105" s="87" t="s">
        <v>126</v>
      </c>
      <c r="D105" s="88" t="s">
        <v>27</v>
      </c>
      <c r="E105" s="88">
        <v>1</v>
      </c>
      <c r="F105" s="158"/>
      <c r="G105" s="165">
        <f t="shared" ref="G105:G117" si="3">E105*F105</f>
        <v>0</v>
      </c>
    </row>
    <row r="106" spans="1:7" ht="52.8">
      <c r="A106" s="89" t="s">
        <v>135</v>
      </c>
      <c r="B106" s="86" t="s">
        <v>28</v>
      </c>
      <c r="C106" s="87" t="s">
        <v>29</v>
      </c>
      <c r="D106" s="88" t="s">
        <v>27</v>
      </c>
      <c r="E106" s="90">
        <v>1</v>
      </c>
      <c r="F106" s="158"/>
      <c r="G106" s="165">
        <f t="shared" si="3"/>
        <v>0</v>
      </c>
    </row>
    <row r="107" spans="1:7" ht="26.4">
      <c r="A107" s="89" t="s">
        <v>136</v>
      </c>
      <c r="B107" s="76" t="s">
        <v>30</v>
      </c>
      <c r="C107" s="77" t="s">
        <v>31</v>
      </c>
      <c r="D107" s="91" t="s">
        <v>4</v>
      </c>
      <c r="E107" s="79">
        <v>1</v>
      </c>
      <c r="F107" s="158"/>
      <c r="G107" s="165">
        <f t="shared" si="3"/>
        <v>0</v>
      </c>
    </row>
    <row r="108" spans="1:7" ht="39.6">
      <c r="A108" s="89" t="s">
        <v>137</v>
      </c>
      <c r="B108" s="92" t="s">
        <v>32</v>
      </c>
      <c r="C108" s="93" t="s">
        <v>124</v>
      </c>
      <c r="D108" s="94" t="s">
        <v>4</v>
      </c>
      <c r="E108" s="79">
        <v>1</v>
      </c>
      <c r="F108" s="158"/>
      <c r="G108" s="165">
        <f t="shared" si="3"/>
        <v>0</v>
      </c>
    </row>
    <row r="109" spans="1:7" ht="30" customHeight="1">
      <c r="A109" s="89" t="s">
        <v>138</v>
      </c>
      <c r="B109" s="76" t="s">
        <v>33</v>
      </c>
      <c r="C109" s="77" t="s">
        <v>37</v>
      </c>
      <c r="D109" s="78" t="s">
        <v>4</v>
      </c>
      <c r="E109" s="79">
        <v>1</v>
      </c>
      <c r="F109" s="158"/>
      <c r="G109" s="165">
        <f t="shared" si="3"/>
        <v>0</v>
      </c>
    </row>
    <row r="110" spans="1:7">
      <c r="A110" s="89" t="s">
        <v>139</v>
      </c>
      <c r="B110" s="76" t="s">
        <v>78</v>
      </c>
      <c r="C110" s="87" t="s">
        <v>79</v>
      </c>
      <c r="D110" s="88"/>
      <c r="E110" s="95">
        <v>3</v>
      </c>
      <c r="F110" s="158"/>
      <c r="G110" s="165">
        <f t="shared" si="3"/>
        <v>0</v>
      </c>
    </row>
    <row r="111" spans="1:7" ht="27">
      <c r="A111" s="89" t="s">
        <v>140</v>
      </c>
      <c r="B111" s="76" t="s">
        <v>34</v>
      </c>
      <c r="C111" s="96" t="s">
        <v>38</v>
      </c>
      <c r="D111" s="88" t="s">
        <v>27</v>
      </c>
      <c r="E111" s="90">
        <v>1</v>
      </c>
      <c r="F111" s="158"/>
      <c r="G111" s="165">
        <f t="shared" si="3"/>
        <v>0</v>
      </c>
    </row>
    <row r="112" spans="1:7" ht="92.4">
      <c r="A112" s="89" t="s">
        <v>141</v>
      </c>
      <c r="B112" s="92" t="s">
        <v>35</v>
      </c>
      <c r="C112" s="77" t="s">
        <v>127</v>
      </c>
      <c r="D112" s="78" t="s">
        <v>4</v>
      </c>
      <c r="E112" s="79">
        <v>1</v>
      </c>
      <c r="F112" s="158"/>
      <c r="G112" s="165">
        <f t="shared" si="3"/>
        <v>0</v>
      </c>
    </row>
    <row r="113" spans="1:7" ht="118.8">
      <c r="A113" s="89" t="s">
        <v>142</v>
      </c>
      <c r="B113" s="92" t="s">
        <v>77</v>
      </c>
      <c r="C113" s="97" t="s">
        <v>128</v>
      </c>
      <c r="D113" s="78" t="s">
        <v>4</v>
      </c>
      <c r="E113" s="79">
        <v>1</v>
      </c>
      <c r="F113" s="158"/>
      <c r="G113" s="165">
        <f t="shared" si="3"/>
        <v>0</v>
      </c>
    </row>
    <row r="114" spans="1:7" ht="118.8">
      <c r="A114" s="89" t="s">
        <v>143</v>
      </c>
      <c r="B114" s="92" t="s">
        <v>80</v>
      </c>
      <c r="C114" s="97" t="s">
        <v>129</v>
      </c>
      <c r="D114" s="78" t="s">
        <v>4</v>
      </c>
      <c r="E114" s="79">
        <v>2</v>
      </c>
      <c r="F114" s="158"/>
      <c r="G114" s="165">
        <f t="shared" si="3"/>
        <v>0</v>
      </c>
    </row>
    <row r="115" spans="1:7" ht="118.8">
      <c r="A115" s="89" t="s">
        <v>144</v>
      </c>
      <c r="B115" s="92" t="s">
        <v>118</v>
      </c>
      <c r="C115" s="97" t="s">
        <v>130</v>
      </c>
      <c r="D115" s="78" t="s">
        <v>4</v>
      </c>
      <c r="E115" s="79">
        <v>1</v>
      </c>
      <c r="F115" s="158"/>
      <c r="G115" s="165">
        <f t="shared" si="3"/>
        <v>0</v>
      </c>
    </row>
    <row r="116" spans="1:7">
      <c r="A116" s="89" t="s">
        <v>145</v>
      </c>
      <c r="B116" s="98" t="s">
        <v>81</v>
      </c>
      <c r="C116" s="96" t="s">
        <v>82</v>
      </c>
      <c r="D116" s="99" t="s">
        <v>27</v>
      </c>
      <c r="E116" s="88">
        <v>5</v>
      </c>
      <c r="F116" s="158"/>
      <c r="G116" s="165">
        <f t="shared" si="3"/>
        <v>0</v>
      </c>
    </row>
    <row r="117" spans="1:7" ht="66">
      <c r="A117" s="89" t="s">
        <v>146</v>
      </c>
      <c r="B117" s="86"/>
      <c r="C117" s="100" t="s">
        <v>36</v>
      </c>
      <c r="D117" s="88" t="s">
        <v>25</v>
      </c>
      <c r="E117" s="88">
        <v>1</v>
      </c>
      <c r="F117" s="158"/>
      <c r="G117" s="165">
        <f t="shared" si="3"/>
        <v>0</v>
      </c>
    </row>
    <row r="118" spans="1:7">
      <c r="A118" s="69"/>
      <c r="B118" s="86"/>
      <c r="C118" s="101"/>
      <c r="D118" s="88"/>
      <c r="E118" s="85"/>
      <c r="F118" s="104"/>
      <c r="G118" s="161"/>
    </row>
    <row r="119" spans="1:7">
      <c r="A119" s="69"/>
      <c r="B119" s="86"/>
      <c r="C119" s="102" t="s">
        <v>161</v>
      </c>
      <c r="D119" s="88"/>
      <c r="E119" s="85"/>
      <c r="F119" s="104"/>
      <c r="G119" s="67">
        <f>SUM(G105:G117)</f>
        <v>0</v>
      </c>
    </row>
    <row r="120" spans="1:7">
      <c r="A120" s="69"/>
      <c r="B120" s="86"/>
      <c r="C120" s="102"/>
      <c r="D120" s="88"/>
      <c r="E120" s="85"/>
      <c r="F120" s="104"/>
      <c r="G120" s="81"/>
    </row>
    <row r="121" spans="1:7">
      <c r="A121" s="69" t="s">
        <v>147</v>
      </c>
      <c r="B121" s="86"/>
      <c r="C121" s="83" t="s">
        <v>39</v>
      </c>
      <c r="D121" s="84"/>
      <c r="E121" s="85"/>
      <c r="F121" s="104"/>
      <c r="G121" s="161"/>
    </row>
    <row r="122" spans="1:7" ht="27">
      <c r="A122" s="89" t="s">
        <v>148</v>
      </c>
      <c r="B122" s="86"/>
      <c r="C122" s="103" t="s">
        <v>40</v>
      </c>
      <c r="D122" s="99" t="s">
        <v>41</v>
      </c>
      <c r="E122" s="99">
        <v>300</v>
      </c>
      <c r="F122" s="158"/>
      <c r="G122" s="165">
        <f t="shared" ref="G122:G128" si="4">E122*F122</f>
        <v>0</v>
      </c>
    </row>
    <row r="123" spans="1:7" ht="27">
      <c r="A123" s="89" t="s">
        <v>149</v>
      </c>
      <c r="B123" s="86"/>
      <c r="C123" s="103" t="s">
        <v>42</v>
      </c>
      <c r="D123" s="99" t="s">
        <v>41</v>
      </c>
      <c r="E123" s="99">
        <v>200</v>
      </c>
      <c r="F123" s="158"/>
      <c r="G123" s="165">
        <f t="shared" si="4"/>
        <v>0</v>
      </c>
    </row>
    <row r="124" spans="1:7" ht="27">
      <c r="A124" s="89" t="s">
        <v>150</v>
      </c>
      <c r="B124" s="86"/>
      <c r="C124" s="103" t="s">
        <v>43</v>
      </c>
      <c r="D124" s="99" t="s">
        <v>41</v>
      </c>
      <c r="E124" s="99">
        <v>75</v>
      </c>
      <c r="F124" s="158"/>
      <c r="G124" s="165">
        <f t="shared" si="4"/>
        <v>0</v>
      </c>
    </row>
    <row r="125" spans="1:7" ht="27">
      <c r="A125" s="89" t="s">
        <v>151</v>
      </c>
      <c r="B125" s="86"/>
      <c r="C125" s="103" t="s">
        <v>44</v>
      </c>
      <c r="D125" s="99" t="s">
        <v>41</v>
      </c>
      <c r="E125" s="99">
        <v>50</v>
      </c>
      <c r="F125" s="158"/>
      <c r="G125" s="165">
        <f t="shared" si="4"/>
        <v>0</v>
      </c>
    </row>
    <row r="126" spans="1:7" ht="27">
      <c r="A126" s="89" t="s">
        <v>152</v>
      </c>
      <c r="B126" s="86"/>
      <c r="C126" s="103" t="s">
        <v>45</v>
      </c>
      <c r="D126" s="99" t="s">
        <v>41</v>
      </c>
      <c r="E126" s="99">
        <v>50</v>
      </c>
      <c r="F126" s="158"/>
      <c r="G126" s="165">
        <f t="shared" si="4"/>
        <v>0</v>
      </c>
    </row>
    <row r="127" spans="1:7" ht="15" customHeight="1">
      <c r="A127" s="89" t="s">
        <v>153</v>
      </c>
      <c r="B127" s="86"/>
      <c r="C127" s="105" t="s">
        <v>46</v>
      </c>
      <c r="D127" s="99" t="s">
        <v>25</v>
      </c>
      <c r="E127" s="99">
        <v>1</v>
      </c>
      <c r="F127" s="158"/>
      <c r="G127" s="165">
        <f t="shared" si="4"/>
        <v>0</v>
      </c>
    </row>
    <row r="128" spans="1:7">
      <c r="A128" s="89" t="s">
        <v>154</v>
      </c>
      <c r="B128" s="86"/>
      <c r="C128" s="106" t="s">
        <v>47</v>
      </c>
      <c r="D128" s="84" t="s">
        <v>25</v>
      </c>
      <c r="E128" s="85">
        <v>1</v>
      </c>
      <c r="F128" s="158"/>
      <c r="G128" s="165">
        <f t="shared" si="4"/>
        <v>0</v>
      </c>
    </row>
    <row r="129" spans="1:7">
      <c r="A129" s="69"/>
      <c r="B129" s="86"/>
      <c r="C129" s="106"/>
      <c r="D129" s="84"/>
      <c r="E129" s="85"/>
      <c r="F129" s="104"/>
      <c r="G129" s="161"/>
    </row>
    <row r="130" spans="1:7">
      <c r="A130" s="69"/>
      <c r="B130" s="86"/>
      <c r="C130" s="102" t="s">
        <v>162</v>
      </c>
      <c r="D130" s="84"/>
      <c r="E130" s="85"/>
      <c r="F130" s="104"/>
      <c r="G130" s="162">
        <f>SUM(G122:G129)</f>
        <v>0</v>
      </c>
    </row>
    <row r="131" spans="1:7">
      <c r="A131" s="68"/>
      <c r="B131" s="107"/>
      <c r="C131" s="170"/>
      <c r="D131" s="170"/>
      <c r="E131" s="170"/>
      <c r="F131" s="108"/>
      <c r="G131" s="1"/>
    </row>
    <row r="132" spans="1:7">
      <c r="A132" s="69" t="s">
        <v>155</v>
      </c>
      <c r="B132" s="109"/>
      <c r="C132" s="110" t="s">
        <v>48</v>
      </c>
      <c r="D132" s="84"/>
      <c r="E132" s="85"/>
      <c r="F132" s="104"/>
      <c r="G132" s="161"/>
    </row>
    <row r="133" spans="1:7">
      <c r="A133" s="89" t="s">
        <v>156</v>
      </c>
      <c r="B133" s="109"/>
      <c r="C133" s="111" t="s">
        <v>49</v>
      </c>
      <c r="D133" s="84"/>
      <c r="E133" s="85"/>
      <c r="F133" s="104"/>
      <c r="G133" s="161"/>
    </row>
    <row r="134" spans="1:7">
      <c r="A134" s="89" t="s">
        <v>157</v>
      </c>
      <c r="B134" s="109"/>
      <c r="C134" s="112" t="s">
        <v>119</v>
      </c>
      <c r="D134" s="84"/>
      <c r="E134" s="85"/>
      <c r="F134" s="104"/>
      <c r="G134" s="161"/>
    </row>
    <row r="135" spans="1:7" ht="27">
      <c r="A135" s="89" t="s">
        <v>158</v>
      </c>
      <c r="B135" s="109"/>
      <c r="C135" s="112" t="s">
        <v>50</v>
      </c>
      <c r="D135" s="84"/>
      <c r="E135" s="85"/>
      <c r="F135" s="104"/>
      <c r="G135" s="161"/>
    </row>
    <row r="136" spans="1:7">
      <c r="A136" s="89" t="s">
        <v>159</v>
      </c>
      <c r="B136" s="109"/>
      <c r="C136" s="111" t="s">
        <v>51</v>
      </c>
      <c r="D136" s="84"/>
      <c r="E136" s="85"/>
      <c r="F136" s="104"/>
      <c r="G136" s="161"/>
    </row>
    <row r="137" spans="1:7">
      <c r="A137" s="89" t="s">
        <v>160</v>
      </c>
      <c r="B137" s="109"/>
      <c r="C137" s="111" t="s">
        <v>52</v>
      </c>
      <c r="D137" s="84"/>
      <c r="E137" s="85"/>
      <c r="F137" s="104"/>
      <c r="G137" s="161"/>
    </row>
    <row r="138" spans="1:7">
      <c r="A138" s="89"/>
      <c r="B138" s="109"/>
      <c r="C138" s="111"/>
      <c r="D138" s="84" t="s">
        <v>25</v>
      </c>
      <c r="E138" s="85">
        <v>1</v>
      </c>
      <c r="F138" s="158"/>
      <c r="G138" s="165">
        <f t="shared" ref="G138" si="5">E138*F138</f>
        <v>0</v>
      </c>
    </row>
    <row r="139" spans="1:7">
      <c r="A139" s="89"/>
      <c r="B139" s="109"/>
      <c r="C139" s="102" t="s">
        <v>163</v>
      </c>
      <c r="D139" s="84"/>
      <c r="E139" s="85"/>
      <c r="F139" s="104"/>
      <c r="G139" s="162">
        <f>G138</f>
        <v>0</v>
      </c>
    </row>
    <row r="140" spans="1:7">
      <c r="A140" s="69"/>
      <c r="B140" s="109"/>
      <c r="C140" s="113"/>
      <c r="D140" s="84"/>
      <c r="E140" s="85"/>
      <c r="F140" s="104"/>
      <c r="G140" s="161"/>
    </row>
    <row r="141" spans="1:7">
      <c r="A141" s="69" t="s">
        <v>166</v>
      </c>
      <c r="B141" s="109"/>
      <c r="C141" s="110" t="s">
        <v>53</v>
      </c>
      <c r="D141" s="84"/>
      <c r="E141" s="85"/>
      <c r="F141" s="104"/>
      <c r="G141" s="161"/>
    </row>
    <row r="142" spans="1:7">
      <c r="A142" s="89" t="s">
        <v>167</v>
      </c>
      <c r="B142" s="109"/>
      <c r="C142" s="111" t="s">
        <v>54</v>
      </c>
      <c r="D142" s="84"/>
      <c r="E142" s="85"/>
      <c r="F142" s="104"/>
      <c r="G142" s="161"/>
    </row>
    <row r="143" spans="1:7" ht="27">
      <c r="A143" s="89" t="s">
        <v>168</v>
      </c>
      <c r="B143" s="109"/>
      <c r="C143" s="112" t="s">
        <v>55</v>
      </c>
      <c r="D143" s="84"/>
      <c r="E143" s="85"/>
      <c r="F143" s="104"/>
      <c r="G143" s="161"/>
    </row>
    <row r="144" spans="1:7">
      <c r="A144" s="89" t="s">
        <v>169</v>
      </c>
      <c r="B144" s="109"/>
      <c r="C144" s="111" t="s">
        <v>56</v>
      </c>
      <c r="D144" s="84"/>
      <c r="E144" s="85"/>
      <c r="F144" s="104"/>
      <c r="G144" s="163"/>
    </row>
    <row r="145" spans="1:7">
      <c r="A145" s="89" t="s">
        <v>170</v>
      </c>
      <c r="B145" s="109"/>
      <c r="C145" s="111" t="s">
        <v>57</v>
      </c>
      <c r="D145" s="84"/>
      <c r="E145" s="85"/>
      <c r="F145" s="104"/>
      <c r="G145" s="161"/>
    </row>
    <row r="146" spans="1:7">
      <c r="A146" s="89" t="s">
        <v>171</v>
      </c>
      <c r="B146" s="109"/>
      <c r="C146" s="111" t="s">
        <v>58</v>
      </c>
      <c r="D146" s="84"/>
      <c r="E146" s="85"/>
      <c r="F146" s="104"/>
      <c r="G146" s="161"/>
    </row>
    <row r="147" spans="1:7" ht="27">
      <c r="A147" s="89" t="s">
        <v>172</v>
      </c>
      <c r="B147" s="109"/>
      <c r="C147" s="112" t="s">
        <v>59</v>
      </c>
      <c r="D147" s="84"/>
      <c r="E147" s="85"/>
      <c r="F147" s="104"/>
      <c r="G147" s="161"/>
    </row>
    <row r="148" spans="1:7">
      <c r="A148" s="69"/>
      <c r="B148" s="109"/>
      <c r="C148" s="112"/>
      <c r="D148" s="84" t="s">
        <v>25</v>
      </c>
      <c r="E148" s="85">
        <v>1</v>
      </c>
      <c r="F148" s="158"/>
      <c r="G148" s="165">
        <f t="shared" ref="G148" si="6">E148*F148</f>
        <v>0</v>
      </c>
    </row>
    <row r="149" spans="1:7">
      <c r="A149" s="69"/>
      <c r="B149" s="109"/>
      <c r="C149" s="102" t="s">
        <v>165</v>
      </c>
      <c r="D149" s="84"/>
      <c r="E149" s="85"/>
      <c r="F149" s="104"/>
      <c r="G149" s="162">
        <f>G148</f>
        <v>0</v>
      </c>
    </row>
    <row r="150" spans="1:7">
      <c r="A150" s="69"/>
      <c r="B150" s="109"/>
      <c r="C150" s="102"/>
      <c r="D150" s="84"/>
      <c r="E150" s="85"/>
      <c r="F150" s="104"/>
      <c r="G150" s="161"/>
    </row>
    <row r="151" spans="1:7">
      <c r="A151" s="69" t="s">
        <v>173</v>
      </c>
      <c r="B151" s="109"/>
      <c r="C151" s="114" t="s">
        <v>60</v>
      </c>
      <c r="D151" s="115"/>
      <c r="E151" s="116"/>
      <c r="F151" s="104"/>
      <c r="G151" s="161"/>
    </row>
    <row r="152" spans="1:7">
      <c r="A152" s="69"/>
      <c r="B152" s="109"/>
      <c r="C152" s="117" t="s">
        <v>61</v>
      </c>
      <c r="D152" s="21" t="s">
        <v>25</v>
      </c>
      <c r="E152" s="21">
        <v>1</v>
      </c>
      <c r="F152" s="158"/>
      <c r="G152" s="165">
        <f t="shared" ref="G152" si="7">E152*F152</f>
        <v>0</v>
      </c>
    </row>
    <row r="153" spans="1:7">
      <c r="A153" s="69"/>
      <c r="B153" s="109"/>
      <c r="C153" s="102" t="s">
        <v>191</v>
      </c>
      <c r="D153" s="21"/>
      <c r="E153" s="21"/>
      <c r="F153" s="104"/>
      <c r="G153" s="162">
        <f>G152</f>
        <v>0</v>
      </c>
    </row>
    <row r="154" spans="1:7">
      <c r="A154" s="69"/>
      <c r="B154" s="109"/>
      <c r="C154" s="117"/>
      <c r="D154" s="21"/>
      <c r="E154" s="21"/>
      <c r="F154" s="104"/>
      <c r="G154" s="164"/>
    </row>
    <row r="155" spans="1:7">
      <c r="A155" s="69" t="s">
        <v>174</v>
      </c>
      <c r="B155" s="109"/>
      <c r="C155" s="118" t="s">
        <v>62</v>
      </c>
      <c r="D155" s="115"/>
      <c r="E155" s="85"/>
      <c r="F155" s="104"/>
      <c r="G155" s="161"/>
    </row>
    <row r="156" spans="1:7" ht="27">
      <c r="A156" s="89" t="s">
        <v>175</v>
      </c>
      <c r="B156" s="109"/>
      <c r="C156" s="119" t="s">
        <v>63</v>
      </c>
      <c r="D156" s="115"/>
      <c r="E156" s="85"/>
      <c r="F156" s="104"/>
      <c r="G156" s="161"/>
    </row>
    <row r="157" spans="1:7">
      <c r="A157" s="89" t="s">
        <v>176</v>
      </c>
      <c r="B157" s="109"/>
      <c r="C157" s="120" t="s">
        <v>64</v>
      </c>
      <c r="D157" s="115"/>
      <c r="E157" s="85"/>
      <c r="F157" s="104"/>
      <c r="G157" s="161"/>
    </row>
    <row r="158" spans="1:7">
      <c r="A158" s="89" t="s">
        <v>177</v>
      </c>
      <c r="B158" s="109"/>
      <c r="C158" s="121" t="s">
        <v>65</v>
      </c>
      <c r="D158" s="99"/>
      <c r="E158" s="122"/>
      <c r="F158" s="104"/>
      <c r="G158" s="161"/>
    </row>
    <row r="159" spans="1:7">
      <c r="A159" s="69"/>
      <c r="B159" s="109"/>
      <c r="C159" s="123"/>
      <c r="D159" s="99" t="s">
        <v>25</v>
      </c>
      <c r="E159" s="85">
        <v>1</v>
      </c>
      <c r="F159" s="158"/>
      <c r="G159" s="165">
        <f t="shared" ref="G159" si="8">E159*F159</f>
        <v>0</v>
      </c>
    </row>
    <row r="160" spans="1:7">
      <c r="A160" s="69"/>
      <c r="B160" s="109"/>
      <c r="C160" s="102" t="s">
        <v>182</v>
      </c>
      <c r="D160" s="115"/>
      <c r="E160" s="85"/>
      <c r="F160" s="104"/>
      <c r="G160" s="162">
        <f>G159</f>
        <v>0</v>
      </c>
    </row>
    <row r="161" spans="1:7">
      <c r="A161" s="69"/>
      <c r="B161" s="109"/>
      <c r="C161" s="102"/>
      <c r="D161" s="115"/>
      <c r="E161" s="85"/>
      <c r="F161" s="104"/>
      <c r="G161" s="164"/>
    </row>
    <row r="162" spans="1:7">
      <c r="A162" s="69" t="s">
        <v>178</v>
      </c>
      <c r="B162" s="86"/>
      <c r="C162" s="124" t="s">
        <v>66</v>
      </c>
      <c r="D162" s="115"/>
      <c r="E162" s="85"/>
      <c r="F162" s="104"/>
      <c r="G162" s="161"/>
    </row>
    <row r="163" spans="1:7" ht="27">
      <c r="A163" s="89" t="s">
        <v>179</v>
      </c>
      <c r="B163" s="109"/>
      <c r="C163" s="125" t="s">
        <v>67</v>
      </c>
      <c r="D163" s="115"/>
      <c r="E163" s="85"/>
      <c r="F163" s="104"/>
      <c r="G163" s="161"/>
    </row>
    <row r="164" spans="1:7" ht="40.200000000000003">
      <c r="A164" s="89" t="s">
        <v>180</v>
      </c>
      <c r="B164" s="109"/>
      <c r="C164" s="125" t="s">
        <v>83</v>
      </c>
      <c r="D164" s="115"/>
      <c r="E164" s="85"/>
      <c r="F164" s="104"/>
      <c r="G164" s="161"/>
    </row>
    <row r="165" spans="1:7">
      <c r="A165" s="89"/>
      <c r="B165" s="109"/>
      <c r="C165" s="105" t="s">
        <v>68</v>
      </c>
      <c r="D165" s="115"/>
      <c r="E165" s="85"/>
      <c r="F165" s="104"/>
      <c r="G165" s="161"/>
    </row>
    <row r="166" spans="1:7" ht="40.200000000000003">
      <c r="A166" s="89"/>
      <c r="B166" s="109"/>
      <c r="C166" s="105" t="s">
        <v>69</v>
      </c>
      <c r="D166" s="115"/>
      <c r="E166" s="85"/>
      <c r="F166" s="104"/>
      <c r="G166" s="161"/>
    </row>
    <row r="167" spans="1:7">
      <c r="A167" s="89"/>
      <c r="B167" s="109"/>
      <c r="C167" s="105" t="s">
        <v>70</v>
      </c>
      <c r="D167" s="115"/>
      <c r="E167" s="85"/>
      <c r="F167" s="104"/>
      <c r="G167" s="161"/>
    </row>
    <row r="168" spans="1:7">
      <c r="A168" s="89"/>
      <c r="B168" s="109"/>
      <c r="C168" s="105" t="s">
        <v>71</v>
      </c>
      <c r="D168" s="115"/>
      <c r="E168" s="85"/>
      <c r="F168" s="104"/>
      <c r="G168" s="161"/>
    </row>
    <row r="169" spans="1:7">
      <c r="A169" s="89"/>
      <c r="B169" s="109"/>
      <c r="C169" s="105" t="s">
        <v>72</v>
      </c>
      <c r="D169" s="115"/>
      <c r="E169" s="85"/>
      <c r="F169" s="104"/>
      <c r="G169" s="161"/>
    </row>
    <row r="170" spans="1:7">
      <c r="A170" s="89"/>
      <c r="B170" s="109"/>
      <c r="C170" s="126" t="s">
        <v>73</v>
      </c>
      <c r="D170" s="115"/>
      <c r="E170" s="85"/>
      <c r="F170" s="104"/>
      <c r="G170" s="161"/>
    </row>
    <row r="171" spans="1:7" ht="40.200000000000003">
      <c r="A171" s="89" t="s">
        <v>181</v>
      </c>
      <c r="B171" s="109"/>
      <c r="C171" s="126" t="s">
        <v>74</v>
      </c>
      <c r="D171" s="115"/>
      <c r="E171" s="85"/>
      <c r="F171" s="104"/>
      <c r="G171" s="161"/>
    </row>
    <row r="172" spans="1:7">
      <c r="A172" s="69"/>
      <c r="B172" s="109"/>
      <c r="C172" s="126"/>
      <c r="D172" s="115" t="s">
        <v>25</v>
      </c>
      <c r="E172" s="85">
        <v>1</v>
      </c>
      <c r="F172" s="158"/>
      <c r="G172" s="165">
        <f t="shared" ref="G172" si="9">E172*F172</f>
        <v>0</v>
      </c>
    </row>
    <row r="173" spans="1:7">
      <c r="A173" s="69"/>
      <c r="B173" s="109"/>
      <c r="C173" s="102" t="s">
        <v>183</v>
      </c>
      <c r="D173" s="115"/>
      <c r="E173" s="85"/>
      <c r="F173" s="104"/>
      <c r="G173" s="162">
        <f>G172</f>
        <v>0</v>
      </c>
    </row>
    <row r="174" spans="1:7">
      <c r="A174" s="69"/>
      <c r="B174" s="109"/>
      <c r="C174" s="102"/>
      <c r="D174" s="115"/>
      <c r="E174" s="85"/>
      <c r="F174" s="104"/>
      <c r="G174" s="164"/>
    </row>
    <row r="175" spans="1:7">
      <c r="A175" s="127"/>
      <c r="B175" s="128"/>
      <c r="C175" s="129" t="s">
        <v>120</v>
      </c>
      <c r="D175" s="130"/>
      <c r="E175" s="131"/>
      <c r="F175" s="132"/>
      <c r="G175" s="133"/>
    </row>
    <row r="176" spans="1:7">
      <c r="A176" s="134"/>
      <c r="B176" s="135"/>
      <c r="C176" s="136"/>
      <c r="D176" s="137"/>
      <c r="E176" s="138"/>
      <c r="F176" s="139"/>
      <c r="G176" s="140"/>
    </row>
    <row r="177" spans="1:7">
      <c r="A177" s="141" t="s">
        <v>131</v>
      </c>
      <c r="B177" s="142"/>
      <c r="C177" s="12" t="s">
        <v>85</v>
      </c>
      <c r="D177" s="143"/>
      <c r="E177" s="144"/>
      <c r="F177" s="139"/>
      <c r="G177" s="145">
        <f>G96</f>
        <v>0</v>
      </c>
    </row>
    <row r="178" spans="1:7">
      <c r="A178" s="69" t="s">
        <v>133</v>
      </c>
      <c r="B178" s="70"/>
      <c r="C178" s="71" t="s">
        <v>26</v>
      </c>
      <c r="D178" s="143"/>
      <c r="E178" s="144"/>
      <c r="F178" s="139"/>
      <c r="G178" s="145">
        <f>G102</f>
        <v>0</v>
      </c>
    </row>
    <row r="179" spans="1:7">
      <c r="A179" s="69" t="s">
        <v>134</v>
      </c>
      <c r="B179" s="82" t="s">
        <v>75</v>
      </c>
      <c r="C179" s="83" t="s">
        <v>76</v>
      </c>
      <c r="D179" s="143"/>
      <c r="E179" s="144"/>
      <c r="F179" s="139"/>
      <c r="G179" s="145">
        <f>G119</f>
        <v>0</v>
      </c>
    </row>
    <row r="180" spans="1:7">
      <c r="A180" s="69" t="s">
        <v>147</v>
      </c>
      <c r="B180" s="86"/>
      <c r="C180" s="83" t="s">
        <v>39</v>
      </c>
      <c r="D180" s="143"/>
      <c r="E180" s="144"/>
      <c r="F180" s="139"/>
      <c r="G180" s="145">
        <f>G130</f>
        <v>0</v>
      </c>
    </row>
    <row r="181" spans="1:7">
      <c r="A181" s="69" t="s">
        <v>155</v>
      </c>
      <c r="B181" s="109"/>
      <c r="C181" s="110" t="s">
        <v>48</v>
      </c>
      <c r="D181" s="143"/>
      <c r="E181" s="144"/>
      <c r="F181" s="139"/>
      <c r="G181" s="145">
        <f>G139</f>
        <v>0</v>
      </c>
    </row>
    <row r="182" spans="1:7">
      <c r="A182" s="69" t="s">
        <v>166</v>
      </c>
      <c r="B182" s="109"/>
      <c r="C182" s="110" t="s">
        <v>53</v>
      </c>
      <c r="D182" s="143"/>
      <c r="E182" s="144"/>
      <c r="F182" s="139"/>
      <c r="G182" s="145">
        <f>G149</f>
        <v>0</v>
      </c>
    </row>
    <row r="183" spans="1:7">
      <c r="A183" s="69" t="s">
        <v>173</v>
      </c>
      <c r="B183" s="109"/>
      <c r="C183" s="114" t="s">
        <v>60</v>
      </c>
      <c r="D183" s="143"/>
      <c r="E183" s="144"/>
      <c r="F183" s="139"/>
      <c r="G183" s="145">
        <f>G153</f>
        <v>0</v>
      </c>
    </row>
    <row r="184" spans="1:7">
      <c r="A184" s="69" t="s">
        <v>174</v>
      </c>
      <c r="B184" s="109"/>
      <c r="C184" s="118" t="s">
        <v>62</v>
      </c>
      <c r="D184" s="143"/>
      <c r="E184" s="144"/>
      <c r="F184" s="139"/>
      <c r="G184" s="145">
        <f>G160</f>
        <v>0</v>
      </c>
    </row>
    <row r="185" spans="1:7">
      <c r="A185" s="69" t="s">
        <v>178</v>
      </c>
      <c r="B185" s="86"/>
      <c r="C185" s="124" t="s">
        <v>66</v>
      </c>
      <c r="D185" s="143"/>
      <c r="E185" s="144"/>
      <c r="F185" s="139"/>
      <c r="G185" s="145">
        <f>G173</f>
        <v>0</v>
      </c>
    </row>
    <row r="186" spans="1:7">
      <c r="A186" s="146"/>
      <c r="B186" s="147"/>
      <c r="C186" s="148"/>
      <c r="D186" s="149"/>
      <c r="E186" s="150"/>
      <c r="F186" s="151"/>
      <c r="G186" s="152"/>
    </row>
    <row r="187" spans="1:7" ht="15" thickBot="1">
      <c r="A187" s="153"/>
      <c r="B187" s="154"/>
      <c r="C187" s="171" t="s">
        <v>192</v>
      </c>
      <c r="D187" s="172"/>
      <c r="E187" s="172"/>
      <c r="F187" s="173"/>
      <c r="G187" s="155">
        <f>SUM(G177:G185)</f>
        <v>0</v>
      </c>
    </row>
    <row r="190" spans="1:7">
      <c r="E190" s="194" t="s">
        <v>193</v>
      </c>
      <c r="F190" s="194"/>
      <c r="G190" s="194"/>
    </row>
    <row r="191" spans="1:7">
      <c r="D191" s="192"/>
      <c r="E191" s="192"/>
      <c r="F191" s="192"/>
      <c r="G191" s="192"/>
    </row>
    <row r="192" spans="1:7">
      <c r="D192" s="192"/>
      <c r="E192" s="192"/>
      <c r="F192" s="192"/>
      <c r="G192" s="192"/>
    </row>
    <row r="193" spans="4:7" ht="15" thickBot="1">
      <c r="D193" s="193"/>
      <c r="E193" s="193"/>
      <c r="F193" s="193"/>
      <c r="G193" s="193"/>
    </row>
  </sheetData>
  <sheetProtection algorithmName="SHA-512" hashValue="pFBtFscPQwAgf4G0oCDSa0XsaP0PoWZgLoIAmUnq17wHjc9YFRff/QpxrnNd9FW9klKegkGF/pWT3s3G0z/Ufg==" saltValue="k0KC+wghBOZdP36w8WAxuw==" spinCount="100000" sheet="1" objects="1" scenarios="1"/>
  <mergeCells count="27">
    <mergeCell ref="E190:G190"/>
    <mergeCell ref="D191:G193"/>
    <mergeCell ref="C52:G53"/>
    <mergeCell ref="B26:G26"/>
    <mergeCell ref="D6:G6"/>
    <mergeCell ref="D7:G7"/>
    <mergeCell ref="D8:F8"/>
    <mergeCell ref="D10:G10"/>
    <mergeCell ref="D11:G11"/>
    <mergeCell ref="D14:G14"/>
    <mergeCell ref="D15:F15"/>
    <mergeCell ref="D17:E17"/>
    <mergeCell ref="D19:F19"/>
    <mergeCell ref="D21:G21"/>
    <mergeCell ref="D22:G22"/>
    <mergeCell ref="C55:G55"/>
    <mergeCell ref="A58:C58"/>
    <mergeCell ref="C131:E131"/>
    <mergeCell ref="C187:F187"/>
    <mergeCell ref="B28:G28"/>
    <mergeCell ref="C29:G29"/>
    <mergeCell ref="B31:G31"/>
    <mergeCell ref="D47:G47"/>
    <mergeCell ref="C36:G36"/>
    <mergeCell ref="D45:G45"/>
    <mergeCell ref="D46:G46"/>
    <mergeCell ref="C38:G38"/>
  </mergeCells>
  <pageMargins left="0.7" right="0.7" top="0.75" bottom="0.75" header="0.3" footer="0.3"/>
  <pageSetup paperSize="9" scale="62" orientation="portrait" r:id="rId1"/>
  <rowBreaks count="3" manualBreakCount="3">
    <brk id="53" max="6" man="1"/>
    <brk id="103" max="6" man="1"/>
    <brk id="13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Zamjena uljne stanice</vt:lpstr>
      <vt:lpstr>'Zamjena uljne stanice'!Print_Area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2006-11-28T10:16:26Z</dcterms:created>
  <dcterms:modified xsi:type="dcterms:W3CDTF">2022-05-23T12:01:40Z</dcterms:modified>
</cp:coreProperties>
</file>